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defaultThemeVersion="124226"/>
  <mc:AlternateContent xmlns:mc="http://schemas.openxmlformats.org/markup-compatibility/2006">
    <mc:Choice Requires="x15">
      <x15ac:absPath xmlns:x15ac="http://schemas.microsoft.com/office/spreadsheetml/2010/11/ac" url="D:\Noman\work list monthly 2021-2024\2025\July\Sepal Tower Level-4 call centre\For Tender\"/>
    </mc:Choice>
  </mc:AlternateContent>
  <xr:revisionPtr revIDLastSave="0" documentId="13_ncr:1_{2CB0EEA5-4645-4096-AF01-39A9C47BE0A1}" xr6:coauthVersionLast="47" xr6:coauthVersionMax="47" xr10:uidLastSave="{00000000-0000-0000-0000-000000000000}"/>
  <bookViews>
    <workbookView xWindow="-108" yWindow="-108" windowWidth="23256" windowHeight="12456" activeTab="1" xr2:uid="{00000000-000D-0000-FFFF-FFFF00000000}"/>
  </bookViews>
  <sheets>
    <sheet name="SUMMARY" sheetId="2" r:id="rId1"/>
    <sheet name="BOQ" sheetId="5" r:id="rId2"/>
    <sheet name="Sample Picture" sheetId="6" r:id="rId3"/>
  </sheets>
  <definedNames>
    <definedName name="_xlnm.Print_Area" localSheetId="1">BOQ!$A$1:$F$156</definedName>
    <definedName name="_xlnm.Print_Area" localSheetId="0">SUMMARY!$A$1:$C$24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45" i="5" l="1"/>
  <c r="F153" i="5" s="1"/>
  <c r="F139" i="5"/>
  <c r="F140" i="5"/>
  <c r="F131" i="5" l="1"/>
  <c r="F6" i="5"/>
  <c r="F7" i="5"/>
  <c r="F137" i="5"/>
  <c r="F138" i="5"/>
  <c r="F27" i="5"/>
  <c r="F16" i="5" l="1"/>
  <c r="F5" i="5"/>
  <c r="F142" i="5" l="1"/>
  <c r="F114" i="5" l="1"/>
  <c r="F113" i="5"/>
  <c r="F134" i="5" l="1"/>
  <c r="F48" i="5" l="1"/>
  <c r="F49" i="5"/>
  <c r="F50" i="5"/>
  <c r="F51" i="5"/>
  <c r="F52" i="5"/>
  <c r="F53" i="5"/>
  <c r="F12" i="5"/>
  <c r="F111" i="5" l="1"/>
  <c r="F77" i="5" l="1"/>
  <c r="F65" i="5"/>
  <c r="F66" i="5"/>
  <c r="F141" i="5" l="1"/>
  <c r="F60" i="5" l="1"/>
  <c r="F110" i="5" l="1"/>
  <c r="F74" i="5" l="1"/>
  <c r="F73" i="5"/>
  <c r="F99" i="5" l="1"/>
  <c r="F20" i="5" l="1"/>
  <c r="F21" i="5"/>
  <c r="F22" i="5"/>
  <c r="F23" i="5"/>
  <c r="F24" i="5"/>
  <c r="F136" i="5" l="1"/>
  <c r="F135" i="5"/>
  <c r="F133" i="5"/>
  <c r="F132" i="5"/>
  <c r="F130" i="5"/>
  <c r="F127" i="5"/>
  <c r="F126" i="5"/>
  <c r="F125" i="5"/>
  <c r="F124" i="5"/>
  <c r="F121" i="5"/>
  <c r="F120" i="5"/>
  <c r="F119" i="5"/>
  <c r="F118" i="5"/>
  <c r="F117" i="5"/>
  <c r="F116" i="5"/>
  <c r="F115" i="5"/>
  <c r="F112" i="5"/>
  <c r="F107" i="5"/>
  <c r="F106" i="5"/>
  <c r="F105" i="5"/>
  <c r="F104" i="5"/>
  <c r="F103" i="5"/>
  <c r="F102" i="5"/>
  <c r="F101" i="5"/>
  <c r="F100" i="5"/>
  <c r="F98" i="5"/>
  <c r="F97" i="5"/>
  <c r="F96" i="5"/>
  <c r="F95" i="5"/>
  <c r="F94" i="5"/>
  <c r="F93" i="5"/>
  <c r="F92" i="5"/>
  <c r="F91" i="5"/>
  <c r="F90" i="5"/>
  <c r="F89" i="5"/>
  <c r="F88" i="5"/>
  <c r="F87" i="5"/>
  <c r="F86" i="5"/>
  <c r="F85" i="5"/>
  <c r="F84" i="5"/>
  <c r="F83" i="5"/>
  <c r="F82" i="5"/>
  <c r="F81" i="5"/>
  <c r="F80" i="5"/>
  <c r="F79" i="5"/>
  <c r="F78" i="5"/>
  <c r="F76" i="5"/>
  <c r="F75" i="5"/>
  <c r="F72" i="5"/>
  <c r="F71" i="5"/>
  <c r="F70" i="5"/>
  <c r="F69" i="5"/>
  <c r="F68" i="5"/>
  <c r="F67" i="5"/>
  <c r="F64" i="5"/>
  <c r="F63" i="5"/>
  <c r="F62" i="5"/>
  <c r="F61" i="5"/>
  <c r="F59" i="5"/>
  <c r="F58" i="5"/>
  <c r="F57" i="5"/>
  <c r="F56" i="5"/>
  <c r="F55" i="5"/>
  <c r="F54" i="5"/>
  <c r="F47" i="5"/>
  <c r="F46" i="5"/>
  <c r="F45" i="5"/>
  <c r="F44" i="5"/>
  <c r="F43" i="5"/>
  <c r="F40" i="5"/>
  <c r="F39" i="5"/>
  <c r="F38" i="5"/>
  <c r="F37" i="5"/>
  <c r="F36" i="5"/>
  <c r="F35" i="5"/>
  <c r="F34" i="5"/>
  <c r="F33" i="5"/>
  <c r="F32" i="5"/>
  <c r="F31" i="5"/>
  <c r="F30" i="5"/>
  <c r="F29" i="5"/>
  <c r="F28" i="5"/>
  <c r="F26" i="5"/>
  <c r="F25" i="5"/>
  <c r="F19" i="5"/>
  <c r="F15" i="5"/>
  <c r="F17" i="5" s="1"/>
  <c r="F11" i="5"/>
  <c r="F13" i="5" s="1"/>
  <c r="F8" i="5"/>
  <c r="F4" i="5"/>
  <c r="F143" i="5" l="1"/>
  <c r="F108" i="5"/>
  <c r="C8" i="2" s="1"/>
  <c r="F41" i="5"/>
  <c r="C7" i="2" s="1"/>
  <c r="F128" i="5"/>
  <c r="C10" i="2" s="1"/>
  <c r="C11" i="2"/>
  <c r="F9" i="5"/>
  <c r="F122" i="5"/>
  <c r="C9" i="2" s="1"/>
  <c r="C12" i="2"/>
  <c r="C5" i="2"/>
  <c r="F154" i="5" l="1"/>
  <c r="C4" i="2"/>
  <c r="C6" i="2"/>
  <c r="C13" i="2" l="1"/>
</calcChain>
</file>

<file path=xl/sharedStrings.xml><?xml version="1.0" encoding="utf-8"?>
<sst xmlns="http://schemas.openxmlformats.org/spreadsheetml/2006/main" count="294" uniqueCount="219">
  <si>
    <t>QTY</t>
  </si>
  <si>
    <t>AMOUNT</t>
  </si>
  <si>
    <t>S.L</t>
  </si>
  <si>
    <t>ITEMS</t>
  </si>
  <si>
    <t>UOM</t>
  </si>
  <si>
    <t>Nos</t>
  </si>
  <si>
    <t>Job</t>
  </si>
  <si>
    <t>Feet</t>
  </si>
  <si>
    <t>RATE</t>
  </si>
  <si>
    <t>Sft</t>
  </si>
  <si>
    <t>Sub Total</t>
  </si>
  <si>
    <t>NOS</t>
  </si>
  <si>
    <t>sft</t>
  </si>
  <si>
    <r>
      <t xml:space="preserve">COMMODE SET </t>
    </r>
    <r>
      <rPr>
        <sz val="9"/>
        <rFont val="Arial Narrow"/>
        <family val="2"/>
      </rPr>
      <t>Supplying, fitting and fixing foreign made approved colored combi commode in/c all if its original fittings viz. flushing arrangements, seat cover fixing screws/bolts, preparing the base of commode with cement concrete and with wire net or rods, if necessary, in/c making holes wherever required and mending good the damages and fitting, fixing complete with all necessary fittings and connection as per design, drawing and direction of Architect/Authority.</t>
    </r>
    <r>
      <rPr>
        <b/>
        <sz val="9"/>
        <rFont val="Arial Narrow"/>
        <family val="2"/>
      </rPr>
      <t xml:space="preserve"> [RAK/Victory / Huida]</t>
    </r>
  </si>
  <si>
    <t>Set</t>
  </si>
  <si>
    <r>
      <t xml:space="preserve">MISCELLANEOUS TOILET FITTINGS  </t>
    </r>
    <r>
      <rPr>
        <sz val="9"/>
        <rFont val="Arial Narrow"/>
        <family val="2"/>
      </rPr>
      <t>[Local / Foreign made] Supplying, fitting and fixing best quality local / foreign made  following items of approved brand [‘Nazma’-Local / Approved - Foreign] in/c making holes in walls by Electric Hammer Drill Machine, in/c Supplying, fitting and fixing clamps, rowel plugs and screws of appropriate size, other necessary consumables in/c making holes in walls and floors [where necessary] and mending good the damages etc., complete in all respect as per design, drawing and direction of Architect/Authority.</t>
    </r>
  </si>
  <si>
    <t>[A]</t>
  </si>
  <si>
    <r>
      <t xml:space="preserve">TOWEL RAIL [Local] </t>
    </r>
    <r>
      <rPr>
        <sz val="9"/>
        <rFont val="Arial Narrow"/>
        <family val="2"/>
      </rPr>
      <t>Best quality available C.P. towel rail of 600 mm  X 20 mm size with C.P. holder, screws etc.</t>
    </r>
  </si>
  <si>
    <t>[B]</t>
  </si>
  <si>
    <t>[C]</t>
  </si>
  <si>
    <r>
      <t xml:space="preserve">2 IN 1 BIB COCK [Local] </t>
    </r>
    <r>
      <rPr>
        <sz val="9"/>
        <rFont val="Arial Narrow"/>
        <family val="2"/>
      </rPr>
      <t>Best quality available heavy type 12 mm C.P concealed bib cock.</t>
    </r>
  </si>
  <si>
    <t xml:space="preserve">[E] </t>
  </si>
  <si>
    <r>
      <t xml:space="preserve">BIB COCK [Local] </t>
    </r>
    <r>
      <rPr>
        <sz val="9"/>
        <rFont val="Arial Narrow"/>
        <family val="2"/>
      </rPr>
      <t>Best quality available heavy type 12 mm C.P concealed bib cock.</t>
    </r>
  </si>
  <si>
    <t>[F]</t>
  </si>
  <si>
    <t>[G]</t>
  </si>
  <si>
    <r>
      <t xml:space="preserve">HAND SHOWER  [Foreign] </t>
    </r>
    <r>
      <rPr>
        <sz val="9"/>
        <rFont val="Arial Narrow"/>
        <family val="2"/>
      </rPr>
      <t>Supplying, fitting and fixing best quality local made hand shower approved quality complete in all respect as per design, drawing and direction of Architect/Authority.</t>
    </r>
  </si>
  <si>
    <t>[H]</t>
  </si>
  <si>
    <r>
      <t xml:space="preserve">BOTTLE TRAP [Local] </t>
    </r>
    <r>
      <rPr>
        <sz val="9"/>
        <rFont val="Arial Narrow"/>
        <family val="2"/>
      </rPr>
      <t>Best quality available heavy type C.P bottle trap.</t>
    </r>
  </si>
  <si>
    <t>[I]</t>
  </si>
  <si>
    <r>
      <t xml:space="preserve">SOAP TRAY [Local] </t>
    </r>
    <r>
      <rPr>
        <sz val="9"/>
        <rFont val="Arial Narrow"/>
        <family val="2"/>
      </rPr>
      <t>Best quality available C.P Soap tray of standard size in/c all fittings etc.</t>
    </r>
  </si>
  <si>
    <t xml:space="preserve">[J] </t>
  </si>
  <si>
    <r>
      <t xml:space="preserve">CONNECTION PIPE [Foreign] </t>
    </r>
    <r>
      <rPr>
        <sz val="9"/>
        <rFont val="Arial Narrow"/>
        <family val="2"/>
      </rPr>
      <t>Best quality available 12 mm dia plastic connection pipe of required length with brass coupling at both end.</t>
    </r>
  </si>
  <si>
    <t>[K]</t>
  </si>
  <si>
    <r>
      <t xml:space="preserve">PAPER HOLDER [Local] </t>
    </r>
    <r>
      <rPr>
        <sz val="9"/>
        <rFont val="Arial Narrow"/>
        <family val="2"/>
      </rPr>
      <t>Best quality available heavy type C.P. paper holder in/c one roll of paper.</t>
    </r>
  </si>
  <si>
    <t xml:space="preserve">[L]  </t>
  </si>
  <si>
    <r>
      <t xml:space="preserve">FLOOR GRATING [Foreign] </t>
    </r>
    <r>
      <rPr>
        <sz val="9"/>
        <rFont val="Arial Narrow"/>
        <family val="2"/>
      </rPr>
      <t>Best quality available stainless steel made square type floor grating in traps or in drains.</t>
    </r>
  </si>
  <si>
    <t xml:space="preserve">[M]  </t>
  </si>
  <si>
    <t xml:space="preserve">[N]  </t>
  </si>
  <si>
    <r>
      <t xml:space="preserve">BASIN MIRROR [Foreign] </t>
    </r>
    <r>
      <rPr>
        <sz val="9"/>
        <rFont val="Arial Narrow"/>
        <family val="2"/>
      </rPr>
      <t>Supplying, fitting and fixing best quality mirror made by float glass on wall fixed by approved type glass holder complete in all respect as per design, drawing and direction of Architect/Authority.</t>
    </r>
  </si>
  <si>
    <t>[O]</t>
  </si>
  <si>
    <r>
      <t xml:space="preserve">LIQUID SOAP CASE </t>
    </r>
    <r>
      <rPr>
        <sz val="9"/>
        <rFont val="Arial Narrow"/>
        <family val="2"/>
      </rPr>
      <t>Supply, fitting &amp; fixing of Liquid soap case ( Imported) of approved color with necessary hardware etc. all complete as per  full satisfaction of the Brac Bank Consultant. .</t>
    </r>
  </si>
  <si>
    <t>[P]</t>
  </si>
  <si>
    <r>
      <t xml:space="preserve">URINAL </t>
    </r>
    <r>
      <rPr>
        <sz val="9"/>
        <rFont val="Arial Narrow"/>
        <family val="2"/>
      </rPr>
      <t>Supply, fitting &amp; fixing of urinal set ( Local ) of approved color with other fittings etc. complete in all respect as per design drawing and direction of Architect/ Authority.</t>
    </r>
  </si>
  <si>
    <t>[Q]</t>
  </si>
  <si>
    <r>
      <t xml:space="preserve">COAT HANGER  </t>
    </r>
    <r>
      <rPr>
        <sz val="9"/>
        <rFont val="Arial Narrow"/>
        <family val="2"/>
      </rPr>
      <t>Supply, fitting &amp; fixing of COAT HANGER  ( Imported) of approved color with necessary hardware etc.complete in all respect as per design drawing and direction of Architect/ Authority.</t>
    </r>
  </si>
  <si>
    <t>Louver shade light point</t>
  </si>
  <si>
    <t>1.2.1</t>
  </si>
  <si>
    <t>1.2.2</t>
  </si>
  <si>
    <t>1.2.3</t>
  </si>
  <si>
    <t>1.2.4</t>
  </si>
  <si>
    <t>1.2.5</t>
  </si>
  <si>
    <t>4 Midium down light shed with 1 x 3/12 Watts LED bulb though 1 switch</t>
  </si>
  <si>
    <t>1.2.6</t>
  </si>
  <si>
    <t>1.2.7</t>
  </si>
  <si>
    <t>Pendient Light/Hanging Light :Supply, fitting &amp; fixing On 1st Floor Ceiling with approved thickness and quality including locking arrangement and paint finish etc. complete in all respect as per design drawing and direction of Architect/ Authority.</t>
  </si>
  <si>
    <t>Tube light (Long Tube/ Short Tube)</t>
  </si>
  <si>
    <t>1.3.2</t>
  </si>
  <si>
    <t>1.3.3</t>
  </si>
  <si>
    <t>1.3.4</t>
  </si>
  <si>
    <t>03 nos tube light (LT/ST) through 1 switch</t>
  </si>
  <si>
    <t>1.3.5</t>
  </si>
  <si>
    <t>04 nos tube light (LT/ST) through 1 switch</t>
  </si>
  <si>
    <t>Ceiling fan point</t>
  </si>
  <si>
    <t>Socket point</t>
  </si>
  <si>
    <t>3.1.1</t>
  </si>
  <si>
    <t>3.1.2</t>
  </si>
  <si>
    <t>3.1.3</t>
  </si>
  <si>
    <t>2nos - 3pin &amp; 1nos -2pin through 1 circuit</t>
  </si>
  <si>
    <t>3.1.4</t>
  </si>
  <si>
    <t>2 nos -3 pin &amp; 2 nos - 2pin through 1 circuit</t>
  </si>
  <si>
    <t>3.1.5</t>
  </si>
  <si>
    <t>1nos - 3 pin &amp; 1nos -2 pin through 1 circuit</t>
  </si>
  <si>
    <t>3.1.6</t>
  </si>
  <si>
    <t>3.1.7</t>
  </si>
  <si>
    <t>3.1.8</t>
  </si>
  <si>
    <t>Single phase AC</t>
  </si>
  <si>
    <t>Three phase AC</t>
  </si>
  <si>
    <t>1-pair telephone point</t>
  </si>
  <si>
    <t>2-pair telephone point</t>
  </si>
  <si>
    <r>
      <t>6 A to 40 A SP MCB-6 kA</t>
    </r>
    <r>
      <rPr>
        <b/>
        <sz val="9"/>
        <rFont val="Arial Narrow"/>
        <family val="2"/>
      </rPr>
      <t xml:space="preserve"> </t>
    </r>
  </si>
  <si>
    <t>50 A to 63 A SP MCB-6 kA</t>
  </si>
  <si>
    <t>6 A to 40 A TP MCB-6 kA</t>
  </si>
  <si>
    <t>50 A to 63 A TP MCB-6 kA for ATM</t>
  </si>
  <si>
    <t>16 A to 100 A MCCB  (TP) - Adjustable - 16kA</t>
  </si>
  <si>
    <t>125 A MCCB (TP)-Adustable-16 kA</t>
  </si>
  <si>
    <t>160 A MCCB (TP)-Adustable-36 kA ( if require on connection end)</t>
  </si>
  <si>
    <t>1CX6 rm BYA for earthing</t>
  </si>
  <si>
    <t xml:space="preserve">1CX6 rm BYA </t>
  </si>
  <si>
    <t xml:space="preserve">1CX6 rm BYA for ATM </t>
  </si>
  <si>
    <t>1CX25 rm NYY</t>
  </si>
  <si>
    <t>1CX35 rm NYY</t>
  </si>
  <si>
    <t>MDB(Busbar rating of 400A)</t>
  </si>
  <si>
    <t>SDB/ESDB(Busbar rating of 250A)</t>
  </si>
  <si>
    <t>SDB/ESDB(Busbar rating of 100A) - ATM</t>
  </si>
  <si>
    <r>
      <t xml:space="preserve">ALUMINUM SLIDING PARTITIONS </t>
    </r>
    <r>
      <rPr>
        <sz val="9"/>
        <rFont val="Arial Narrow"/>
        <family val="2"/>
      </rPr>
      <t xml:space="preserve"> Supplying, fitting and fixing of aluminum sliding windows/doors of 3” silver colored anodized aluminum section with all foreign made hardware of best quality available viz:  handle, locks, wheels original bronze anodized star head matching screws, weather seal/ Mohair, rubber gasket, rivets, neoprene, sealant etc. in/c fitting and fixing of distortion free 5 mm thick clear float glass of approved quality and shade of foreign origin in/c fixing all necessary accessories etc., complete in all respect as per design, drawing and direction of Architect/Authority.</t>
    </r>
  </si>
  <si>
    <r>
      <t xml:space="preserve">ENGRAVED GYPSUM BOARD CEILING   </t>
    </r>
    <r>
      <rPr>
        <sz val="9"/>
        <rFont val="Arial Narrow"/>
        <family val="2"/>
      </rPr>
      <t xml:space="preserve">Supplying, fitting and fixing 10 mm thick approved  quality Gypsum board false ceiling fixed over powder quoted T-bar &amp; cross T of section 1”X 1½”, and L-angle of section 1” X 1” at edges, at     2’-0” X 2’-0” grid suspended from ceiling by 12 SWG double ply G.I. wire fixed to the ceiling by rowel plug, iron angles, screws, hooks, nails etc. maintaining straight lines and desired finished level at bottom face with vertical wooden strut as required in/c making holes in slabs, or beams by electric drill machine and mending good  the damages, if any, during execution of the work in/c cost of all materials, accessories, scaffoldings, labor for installation, screws, nails, etc. complete in all respect as per design, drawing and direction of Architect/Authority. </t>
    </r>
  </si>
  <si>
    <r>
      <t xml:space="preserve">PLAIN GYPSUM / PARTEX BOARD DROP CEILING &amp; PANELING </t>
    </r>
    <r>
      <rPr>
        <sz val="9"/>
        <rFont val="Arial Narrow"/>
        <family val="2"/>
      </rPr>
      <t>Supplying, fitting and fixing false ceiling and paneling of ½” thick plain Gypsum board/Plain PARTEX board having maximum compressive pressure, suspended from existing R.C.C. ceiling of the building at a level of 8’-0” [or as per direction] height on a 2’-0” x 2’-0” grid frame work of C steel section/1½” x 2½” wooden section of best quality seasoned Garjan wood in/c anchoring the alternate junctions with 12 SWG double ply G.I. wire fixed to the ceiling by rowel plug, screws, hooks, nails etc. maintaining straight lines and desired finished level at bottom face with vertical wooden strut a required in/c making holes in slabs, or beams by electric drill machine &amp; mending good the damages if any, during execution of the work in/c cost of all materials, accessories, scaffoldings, labour for installation, screws, nails, etc, making provisions for lighting arrangement, including painting with at least 3 coats of approved colour plastic paint over a coat of priming in/c necessary sanding, putty works etc.   complete in all respect as per design, drawing and direction of Architect/Authority.</t>
    </r>
  </si>
  <si>
    <r>
      <t xml:space="preserve">DOOR CLOSER   </t>
    </r>
    <r>
      <rPr>
        <sz val="9"/>
        <rFont val="Arial Narrow"/>
        <family val="2"/>
      </rPr>
      <t>Supply, fitting &amp; fixing of imported door closer of approved quality ( New Star ) in position including all required accessories ensuring minimum injury to door shutter and frame etc.complete in all respect as per design, drawing and direction of Architect/Authority.</t>
    </r>
  </si>
  <si>
    <t xml:space="preserve">H. MISCELLANEOUS WORKS </t>
  </si>
  <si>
    <r>
      <t>VENETIAN BLIND [Vertical]</t>
    </r>
    <r>
      <rPr>
        <sz val="9"/>
        <rFont val="Arial Narrow"/>
        <family val="2"/>
      </rPr>
      <t xml:space="preserve"> Supplying, fitting and fixing in position imported best quality 125 mm wide vertical blinds of approved color and quality with all imported accessories complete in all respect as per design, drawing &amp; direction of Architect/Authority.</t>
    </r>
  </si>
  <si>
    <r>
      <t xml:space="preserve">ROLLER BLINDS (hunter Douglas) : </t>
    </r>
    <r>
      <rPr>
        <sz val="9"/>
        <rFont val="Arial Narrow"/>
        <family val="2"/>
      </rPr>
      <t xml:space="preserve">Supply, fitting &amp; fixing of imported roller blinds to all external glass partitions including all necessary hardwire &amp; accessories. All complete as per Bank standard  and full satisfaction of the Engineering in charge &amp; Consultant. </t>
    </r>
  </si>
  <si>
    <r>
      <t>SELF ADHESIVE FROSTED PAPER</t>
    </r>
    <r>
      <rPr>
        <sz val="9"/>
        <rFont val="Arial Narrow"/>
        <family val="2"/>
      </rPr>
      <t xml:space="preserve"> Supplying, fitting and fixing frosted paper on Main entry door and other glass surfaces after cutting logo and lettering with fine finish, complete in all respect as per design, drawing &amp; direction of Architect/ Authority.</t>
    </r>
  </si>
  <si>
    <r>
      <t xml:space="preserve">PVC DOOR MAT </t>
    </r>
    <r>
      <rPr>
        <sz val="9"/>
        <rFont val="Arial Narrow"/>
        <family val="2"/>
      </rPr>
      <t>Supplying, fitting and fixing best quality imported PVC mat [Dust catcher] complete in all respect as per direction of Architect/Authority.</t>
    </r>
  </si>
  <si>
    <r>
      <t>FULL HEIGHT CABINET</t>
    </r>
    <r>
      <rPr>
        <sz val="9"/>
        <rFont val="Arial Narrow"/>
        <family val="2"/>
      </rPr>
      <t xml:space="preserve"> Supply, fitting &amp; fixing of full height cabinet  made of  3/4" Partex board and best quality hardware materials etc. complete in all respect as per design, drawing and direction of Architect/Authority.</t>
    </r>
  </si>
  <si>
    <t>A</t>
  </si>
  <si>
    <t>PAINT WORKS</t>
  </si>
  <si>
    <t>PLUMBING &amp; SANITARY WORKS</t>
  </si>
  <si>
    <t>ELECTRICAL WORKS</t>
  </si>
  <si>
    <t xml:space="preserve">DOORS &amp; PARTITIONS </t>
  </si>
  <si>
    <t xml:space="preserve">MISCELLANEOUS WORKS </t>
  </si>
  <si>
    <t>FURNITURE WORKS</t>
  </si>
  <si>
    <t xml:space="preserve">IT &amp; NETWORKING WORKS </t>
  </si>
  <si>
    <t>SL</t>
  </si>
  <si>
    <t>B</t>
  </si>
  <si>
    <t>C</t>
  </si>
  <si>
    <t>D</t>
  </si>
  <si>
    <t>E</t>
  </si>
  <si>
    <t>F</t>
  </si>
  <si>
    <t>G</t>
  </si>
  <si>
    <t>I</t>
  </si>
  <si>
    <t>TOTAL</t>
  </si>
  <si>
    <r>
      <t xml:space="preserve">OLD TEMPERED GLASS DOOR  </t>
    </r>
    <r>
      <rPr>
        <sz val="9"/>
        <rFont val="Arial Narrow"/>
        <family val="2"/>
      </rPr>
      <t xml:space="preserve">Dismantling &amp; Relocating old Tempered Glass Door from previous location to new location with all foreign made hardware of best quality available viz. Stainless steel handless concealed auto-closer, stopper, locking arrangement complete in all respect as per design, drawing and direction of Architect/Authority. Size : 3’- 0” W/2'-6" x 7’- 0” </t>
    </r>
  </si>
  <si>
    <t>3.1.9</t>
  </si>
  <si>
    <t>3.1.10</t>
  </si>
  <si>
    <t>2nos - 3pin through 1 plug (UPS output to SME FLOOR SERVER RACK socket)</t>
  </si>
  <si>
    <t xml:space="preserve">Concealed/exposed conduit wiring for following points looping at the gang (1G/2G/3G/4G as required) switch  including grooving/wall cutting, circuit wiring (CB to Switch) with BYA 1C-2 x 2.5 Sq.mm, BYA 1C-2 x 2.5 Sq.mm (switch to fan) &amp; BYA 1C x 2.5 sq. mm green ECC through best quality PVC conduit of minimum  3/4" dia (for 6 nos single core cable) / 1" dia (for 10 nos single core cable) complete with all fixing materials &amp; following brands:
Cable brand: BRB/Paradise
GANG SWITCHES brand: Legrand/MK brand </t>
  </si>
  <si>
    <t xml:space="preserve">Concealed/exposed conduit wiring for following AC points from DB to AC Outdoor/Indoor unit including circuit wiring with BYA 1C- 2 x 4 Sq.mm &amp; BYA 1C x 4 sq. mm green ECC (for Three Phase AC) and BYA 1C- 2 x 2.5 Sq.mm &amp; BYA 1C x 2.5 sq. mm green ECC (for Single Phase AC)  through best quality PVC conduit of minimum 3/4" dia (for 6 nos single core cable) / 1" dia (for 10 nos single core cable) complete with all fixing materials &amp; following brands:
Cable brand: BRB/Paradise </t>
  </si>
  <si>
    <t xml:space="preserve">Concealed/exposed conduit telephone cable laying for following points including grooving/wall cutting, telephone socket of Legrand brand with telephone cable from PABX machine to each loaction through PVC conduit of good quality of minimum 3/4" dia complete with all fixing materials following the provided design/supervisor's instruction. 
Cable brand: BRB/Paradise
SOCKET brand: Legrand/MK brand </t>
  </si>
  <si>
    <t>MCCB/MCB:  Supply and installation of following SP (240V grade) TP (500 V grade) MCB/MCCB in pre-installed distribution board in/c connection with cable, cable socket, nut bolts, PIB tape etc. complete in respect providing necessary consumable in/c testing &amp; commissioning as per design, drawing and direction of Authority. 
brand : Legrand/ABB
MCCB/MCB’s brand: Legrand/ABB</t>
  </si>
  <si>
    <t>CABLES WORKS: Supply  and installation of following cables through required size PVC pipe with all consumable materials as per design, drawing and direction of Authority. 
Brand : BRB/Paradise</t>
  </si>
  <si>
    <t>Server Rack Brand: Kendall howard/Trip.lite/Toten (Original)</t>
  </si>
  <si>
    <t>PDU: Totten/LE/JCNW/CE-yushicep</t>
  </si>
  <si>
    <r>
      <t xml:space="preserve">Paint (inside) (White/off-white) </t>
    </r>
    <r>
      <rPr>
        <sz val="9"/>
        <rFont val="Arial Narrow"/>
        <family val="2"/>
      </rPr>
      <t xml:space="preserve"> Applying 1 coat of interior sealer on prepared surface; then applying 1 coat of interior putty; finally applying 2 coats of interior standard acrylic emulsion paint (plastic finish) by brush/roller; all complete in all floors and accepted by the Engineer-in-charge.</t>
    </r>
  </si>
  <si>
    <t>2 [A]</t>
  </si>
  <si>
    <t>5 [A]</t>
  </si>
  <si>
    <t>5 [B]</t>
  </si>
  <si>
    <r>
      <t>PARTEX FLUSH DOOR</t>
    </r>
    <r>
      <rPr>
        <sz val="9"/>
        <rFont val="Arial Narrow"/>
        <family val="2"/>
      </rPr>
      <t xml:space="preserve"> Supplying, fitting and fixing 1½” thick Garjan/Commercial Veneered ‘PARTEX’ Flush door in/c supplying and making of door frames of best quality and well seasoned Ctg. Shill Karai/Garjan of section 6” X 2” [5” wall flush] in/c </t>
    </r>
    <r>
      <rPr>
        <b/>
        <sz val="9"/>
        <rFont val="Arial Narrow"/>
        <family val="2"/>
      </rPr>
      <t>painting two coats of Coaltar/Enamel paint  to the surface in contract with wall, lock, hatch bolt (if require) &amp; other accessory fitted a</t>
    </r>
    <r>
      <rPr>
        <sz val="9"/>
        <rFont val="Arial Narrow"/>
        <family val="2"/>
      </rPr>
      <t>nd fixed in position by 6 nos. heavy type iron clamps and mending good the damages if any in/c fitting and fixing best quality 4 nos. 4” antique color iron hinges, 2 nos. best quality 6” aluminum tower &amp; socket bolts [BTA], Alpha-Japan or equivalent mortise door lock, in/c applying 3 coats of approved color enamel paint of Berger brand over a coat of priming in/c cleaning, finishing and polishing with sand paper, putty works etc. complete in all respect as per design drawing and direction of Architect/Authority. [Door Size : 3’-0” x 7’-0”]</t>
    </r>
  </si>
  <si>
    <t>Exhaust Fan point (All complete, Separate Switch)</t>
  </si>
  <si>
    <t>3.1.11</t>
  </si>
  <si>
    <t xml:space="preserve">01 no. tube light (LT/ST) through 1 switch </t>
  </si>
  <si>
    <t>02 nos tube light  (LT/ST) through 1 switch</t>
  </si>
  <si>
    <t>02 nos tube light (LT/ST) through 1 switch</t>
  </si>
  <si>
    <t>05 nos tube light (LT/ST) through 1 switch</t>
  </si>
  <si>
    <t>1.3.6</t>
  </si>
  <si>
    <t>2nos - 3pin &amp; 1 nos 2 pin through 1 plug (Fro vault/locker room from outside socket )</t>
  </si>
  <si>
    <t xml:space="preserve">1CX10 rm NYY </t>
  </si>
  <si>
    <t xml:space="preserve">1CX16 rm NYY </t>
  </si>
  <si>
    <r>
      <rPr>
        <b/>
        <sz val="9"/>
        <rFont val="Arial Narrow"/>
        <family val="2"/>
      </rPr>
      <t>CENTER TABLE</t>
    </r>
    <r>
      <rPr>
        <sz val="9"/>
        <rFont val="Arial Narrow"/>
        <family val="2"/>
      </rPr>
      <t xml:space="preserve">  Complete in all respect as per design, drawing and direction of Architect/Authority. </t>
    </r>
  </si>
  <si>
    <r>
      <rPr>
        <b/>
        <sz val="9"/>
        <rFont val="Arial Narrow"/>
        <family val="2"/>
      </rPr>
      <t xml:space="preserve">SOFA (1-SEATER) </t>
    </r>
    <r>
      <rPr>
        <sz val="9"/>
        <rFont val="Arial Narrow"/>
        <family val="2"/>
      </rPr>
      <t xml:space="preserve"> FOR Branch all Complete in all respect as per design, drawing and direction of Architect/Authority. </t>
    </r>
  </si>
  <si>
    <t xml:space="preserve">2 pin socket adjacent of main gate </t>
  </si>
  <si>
    <t>GRAND TOTAL</t>
  </si>
  <si>
    <t>LED TV point for hanging the old TV (all complete)</t>
  </si>
  <si>
    <t>Emergency light (Rechargeable-all complete, location-front of vault, locker &amp; server room )</t>
  </si>
  <si>
    <r>
      <t>NEW TEMPERED GLASS DOOR</t>
    </r>
    <r>
      <rPr>
        <sz val="9"/>
        <rFont val="Arial Narrow"/>
        <family val="2"/>
      </rPr>
      <t xml:space="preserve"> Supplying, fitting and fixing imported Frameless Tempered Glass Door having 10 mm thickness with all foreign made hardware of best quality available viz. Stainless steel handless concealed auto-closer, stopper, locking arrangement complete in all respect as per design, drawing and direction of Architect/Authority.  Size : 2’- 6” W x 7’- 0” </t>
    </r>
  </si>
  <si>
    <t>3 NOS light though 1 switch</t>
  </si>
  <si>
    <t>1 NOS light though 1 switch</t>
  </si>
  <si>
    <t>2 NOS light though 1 switch</t>
  </si>
  <si>
    <r>
      <t>NEW TEMPERED GLASS DOOR</t>
    </r>
    <r>
      <rPr>
        <sz val="9"/>
        <rFont val="Arial Narrow"/>
        <family val="2"/>
      </rPr>
      <t xml:space="preserve"> Supplying, fitting and fixing imported Frameless Tempered Glass Door having 10 mm thickness with all foreign made hardware of best quality available viz. Stainless steel handless concealed auto-closer, stopper, locking arrangement complete in all respect as per design, drawing and direction of Architect/Authority.   Size : 3’- 0” W x 8’- 0” </t>
    </r>
  </si>
  <si>
    <r>
      <t>ALUMINUM LOUVER</t>
    </r>
    <r>
      <rPr>
        <sz val="9"/>
        <rFont val="Arial Narrow"/>
        <family val="2"/>
      </rPr>
      <t xml:space="preserve"> Supplying, fitting and fixing of aluminum louver screen to house outdoor AC units made of 4” section colored anodized / powder coated aluminum louver sections with all foreign made hardwires, sealant etc. in/c required scaffoldings etc. complete in all respect as per design, drawing and direction of Architect/Authority. (2 side of Server room &amp; Others)</t>
    </r>
  </si>
  <si>
    <r>
      <rPr>
        <b/>
        <sz val="9"/>
        <rFont val="Arial Narrow"/>
        <family val="2"/>
      </rPr>
      <t>DISTRIBUTION BOARD</t>
    </r>
    <r>
      <rPr>
        <sz val="9"/>
        <rFont val="Arial Narrow"/>
        <family val="2"/>
      </rPr>
      <t xml:space="preserve">  Supply and installation of following distribution boards [At least 2’ - 0” W x 3’ - 0” H, 6 sft] or specified in drawing of required size made by 18 SWG B.P. sheet metal enclosed with double cover powder coated painted on outside and enamel paint on inside on rust proof prime coat with hinged front door with handle, lock &amp; key arrangement for concealed/half concealed mounted board having knock out for conduit entry and exit for 415/230V TPN/SPN operations. The board must have insulated hard drawn electrolytic copper bus bar for three phase, neutral and earthing. Bus Bars must have transparent protective cover (Ebonite sheet). MCCB/MCB’s are to be so arranged as to keep the knobs projected over the inner ebonite cover. There should be provision for fixing emergency circuit breakers as per requirement. The work shall be complete in all respect providing necessary consumable in/c testing &amp; commissioning, as per design, drawing and direction of  Authority. Note: 1. Layout design of Distribution Board as per design  must be attached inside the boards and there should be marking of all circuit breakers.</t>
    </r>
  </si>
  <si>
    <t>2 NOS LED Spot light shed (3W) though 1 switch</t>
  </si>
  <si>
    <t>EDB(Busbar rating of 300A) (Branch-01 &amp; SME-01)</t>
  </si>
  <si>
    <t>B. PAINT WORKS</t>
  </si>
  <si>
    <t>D. PLUMBING &amp; SANITARY WORKS</t>
  </si>
  <si>
    <t>E. ELECTRICAL WORKS</t>
  </si>
  <si>
    <t xml:space="preserve">F. DOORS &amp; PARTITIONS </t>
  </si>
  <si>
    <t>G. FURNITURE WORKS</t>
  </si>
  <si>
    <t xml:space="preserve">H. IT &amp; NETWORKING WORKS </t>
  </si>
  <si>
    <r>
      <t xml:space="preserve">KEY BOARD TRAY </t>
    </r>
    <r>
      <rPr>
        <sz val="9"/>
        <rFont val="Arial Narrow"/>
        <family val="2"/>
      </rPr>
      <t>imported Black or Gray with Rail and accessories complete in all respect as per design, drawing and direction of Architect/Authority.</t>
    </r>
  </si>
  <si>
    <t>Wall fan point for  fan setup  (all complete)</t>
  </si>
  <si>
    <t>1CX10 rm BYA for earthing</t>
  </si>
  <si>
    <r>
      <rPr>
        <b/>
        <sz val="9"/>
        <rFont val="Arial Narrow"/>
        <family val="2"/>
      </rPr>
      <t>NEW DRAWER UNIT</t>
    </r>
    <r>
      <rPr>
        <sz val="9"/>
        <rFont val="Arial Narrow"/>
        <family val="2"/>
      </rPr>
      <t xml:space="preserve"> upplying, fitting and fixing complete in all respect as per design drawing and direction of Architect/Authority. </t>
    </r>
  </si>
  <si>
    <r>
      <rPr>
        <b/>
        <sz val="9"/>
        <rFont val="Arial Narrow"/>
        <family val="2"/>
      </rPr>
      <t>NEW DESIGN  WORK STATION -IMPORTED (</t>
    </r>
    <r>
      <rPr>
        <sz val="9"/>
        <rFont val="Arial Narrow"/>
        <family val="2"/>
      </rPr>
      <t xml:space="preserve">Open Workstation for 2 person (4' Lx 4' Wx 2'-6" H), having 1" thick Melamine Board top and 1" thick 2'x4'  Melamine Board drop  at one end supported by imported 3"x3" MS Box Leg of 16 swg thickness, internal bracings of 2"x1" MS box of 16 swg thickness, 4"x4" Cable Tray of 22 swg thick MS Sheet all having Duco Metal Paint of Approved Color, 1 nos 10mm Edge Polished Crystal Glass of 4'x1' size partition on table with frosted paper pasting and imported Glass Knob of approved design, 2nos 6"x3" Aluminum Cable Cap, 2 nos Key Board Tray, 2 Nos Drawer unit, 2 Nos Imported CPU Holder beneath the table, Perforated ACP Sheet Separator at leg level with proper hanging arrangement etc. All complete with necessary hardware and to be executed as per design, drawing and direction of Architect/Authority. </t>
    </r>
  </si>
  <si>
    <r>
      <t xml:space="preserve">NEW FABRIC PARTITION WITH FRONT MIRROR  </t>
    </r>
    <r>
      <rPr>
        <sz val="10"/>
        <rFont val="Arial Narrow"/>
        <family val="2"/>
      </rPr>
      <t xml:space="preserve">for  B type Work Station where necessarry as per approved sample with fabric and siver color aluminium section as per </t>
    </r>
    <r>
      <rPr>
        <b/>
        <sz val="10"/>
        <color rgb="FFFF0000"/>
        <rFont val="Arial Narrow"/>
        <family val="2"/>
      </rPr>
      <t>BBL call centre standard. Mirror size( 4'x 1'6" for each Table)</t>
    </r>
  </si>
  <si>
    <t xml:space="preserve">C. FLOOR FINISH WORKS </t>
  </si>
  <si>
    <r>
      <rPr>
        <b/>
        <sz val="9"/>
        <rFont val="Arial Narrow"/>
        <family val="2"/>
      </rPr>
      <t>NEW TABLE TOP</t>
    </r>
    <r>
      <rPr>
        <sz val="9"/>
        <rFont val="Arial Narrow"/>
        <family val="2"/>
      </rPr>
      <t xml:space="preserve"> for  B-Type Work Station  (2' x 4')</t>
    </r>
  </si>
  <si>
    <t xml:space="preserve"> FLOOR FINISH WORKS </t>
  </si>
  <si>
    <r>
      <t xml:space="preserve">REQUIRED PLUMBING AND SANITARY WORKS FOR PANTRY (60 SFT) - </t>
    </r>
    <r>
      <rPr>
        <sz val="10"/>
        <rFont val="Arial Narrow"/>
        <family val="2"/>
      </rPr>
      <t xml:space="preserve">Necessary plumbing and sanitary works </t>
    </r>
    <r>
      <rPr>
        <sz val="10"/>
        <color rgb="FFFF0000"/>
        <rFont val="Arial Narrow"/>
        <family val="2"/>
      </rPr>
      <t>( ONLY SINKCOCK , BASIN AND WASTE WATER LINE)</t>
    </r>
    <r>
      <rPr>
        <i/>
        <sz val="10"/>
        <rFont val="Arial Narrow"/>
        <family val="2"/>
      </rPr>
      <t>[internal and external, if required]</t>
    </r>
    <r>
      <rPr>
        <sz val="10"/>
        <rFont val="Arial Narrow"/>
        <family val="2"/>
      </rPr>
      <t xml:space="preserve"> including water, soil, waste water pipe of approved quality and specifications complete in all respect as per design drawing and direction of Architect/Authority. </t>
    </r>
  </si>
  <si>
    <r>
      <t xml:space="preserve">CABINET/PEDESTAL BASIN </t>
    </r>
    <r>
      <rPr>
        <sz val="10"/>
        <rFont val="Arial Narrow"/>
        <family val="2"/>
      </rPr>
      <t xml:space="preserve">Supplying, fitting and fixing Foreign made approved colored glazed vitreous Basin [Pedestal/Cabinet type] in/c fitting, fixing the same in position with heavy type C.I. brackets, in/c fitting and fixing all necessary fittings, chain plug in/c making holes in walls and floors, mending good the damages etc., complete in all respect as per design drawing and direction of Architect/Authority. </t>
    </r>
    <r>
      <rPr>
        <b/>
        <sz val="10"/>
        <rFont val="Arial Narrow"/>
        <family val="2"/>
      </rPr>
      <t>[Charu] Model : CM 307 , PEDESTAL charu , Model : CM 1018</t>
    </r>
  </si>
  <si>
    <r>
      <t xml:space="preserve">PILLAR COCK [Local] </t>
    </r>
    <r>
      <rPr>
        <sz val="10"/>
        <rFont val="Arial Narrow"/>
        <family val="2"/>
      </rPr>
      <t>Best quality available heavy type 12 mm C.P pillar cock. Brand : Sharif , Model : SM 7263</t>
    </r>
  </si>
  <si>
    <r>
      <t>LOW HEIGHT CABINET</t>
    </r>
    <r>
      <rPr>
        <sz val="9"/>
        <rFont val="Arial Narrow"/>
        <family val="2"/>
      </rPr>
      <t xml:space="preserve"> Supply, fitting &amp; fixing of low height cabinet  made of  3/4" Textured </t>
    </r>
    <r>
      <rPr>
        <b/>
        <sz val="9"/>
        <rFont val="Arial Narrow"/>
        <family val="2"/>
      </rPr>
      <t>PVC</t>
    </r>
    <r>
      <rPr>
        <sz val="9"/>
        <rFont val="Arial Narrow"/>
        <family val="2"/>
      </rPr>
      <t xml:space="preserve">  board and best quality hardware materials etc. complete in all respect as per design, drawing and direction of Architect/Authority.</t>
    </r>
  </si>
  <si>
    <r>
      <t xml:space="preserve">TABLE TOP FOR PANTRY  </t>
    </r>
    <r>
      <rPr>
        <sz val="9"/>
        <rFont val="Arial Narrow"/>
        <family val="2"/>
      </rPr>
      <t>Supply, fitting &amp; fixing of low height cabinet  made of  3/4" Textured PVC  board and best quality hardware materials etc. complete in all respect as per design, drawing and direction of Architect/Authority.</t>
    </r>
    <r>
      <rPr>
        <b/>
        <sz val="9"/>
        <rFont val="Arial Narrow"/>
        <family val="2"/>
      </rPr>
      <t xml:space="preserve"> </t>
    </r>
  </si>
  <si>
    <r>
      <t xml:space="preserve">5” THICK BRICK WORK </t>
    </r>
    <r>
      <rPr>
        <sz val="10"/>
        <rFont val="Arial Narrow"/>
        <family val="2"/>
      </rPr>
      <t>Brick work with 1st class bricks of one brick width [±5”] in cement mortar (1:4) in exterior or interior walls in/c filling the interstices with mortar, racking out joints cleaning and soaking the bricks at least for 24 hours before use and necessary scaffolding, curing at least for 7 days etc. complete in all respect as per design drawing and direction of Architect/ Authority.</t>
    </r>
  </si>
  <si>
    <r>
      <t xml:space="preserve">CEMENT PLASTER </t>
    </r>
    <r>
      <rPr>
        <sz val="10"/>
        <rFont val="Arial Narrow"/>
        <family val="2"/>
      </rPr>
      <t>12mm (1/2") thick cement sand (F.M. 1.2) plaster (1:4) with fresh cement to wall both inner-and outer surface, finishing the corner and edges and curing at least for 7 days etc. complete in all respect as per design drawing and direction of Architect/Authority.</t>
    </r>
  </si>
  <si>
    <t>A. CIVIL WORK</t>
  </si>
  <si>
    <t xml:space="preserve">18nos - 5pin  through 1 circuit </t>
  </si>
  <si>
    <t xml:space="preserve">12nos - 5pin &amp; 1 circuit </t>
  </si>
  <si>
    <t>3nos -3 pin round socket through 1 circuit (15amp)</t>
  </si>
  <si>
    <r>
      <t>1 nos 5pin socket</t>
    </r>
    <r>
      <rPr>
        <b/>
        <sz val="9"/>
        <color rgb="FFFF0000"/>
        <rFont val="Arial Narrow"/>
        <family val="2"/>
      </rPr>
      <t xml:space="preserve"> (with out cabeling work only supply &amp; fitting)</t>
    </r>
  </si>
  <si>
    <r>
      <rPr>
        <b/>
        <sz val="9"/>
        <rFont val="Arial Narrow"/>
        <family val="2"/>
      </rPr>
      <t>NEW DESIGN  WORK STATION -IMPORTED (</t>
    </r>
    <r>
      <rPr>
        <sz val="9"/>
        <rFont val="Arial Narrow"/>
        <family val="2"/>
      </rPr>
      <t xml:space="preserve">Open Workstation for 1 person (5' Lx 2.5' Wx 2'-6" H), having 1" thick Melamine Board top and 1" thick 2'x4'  Melamine Board drop  at one end supported by imported 3"x3" MS Box Leg of 16 swg thickness, internal bracings of 2"x1" MS box of 16 swg thickness, 4"x4" Cable Tray of 22 swg thick MS Sheet all having Duco Metal Paint of Approved Color, 1 nos 10mm Edge Polished Crystal Glass of 4'x1' size partition on table with frosted paper pasting and imported Glass Knob of approved design, 2nos 6"x3" Aluminum Cable Cap, 2 nos Key Board Tray, 2 Nos Drawer unit, 2 Nos Imported CPU Holder beneath the table, Perforated ACP Sheet Separator at leg level with proper hanging arrangement etc. All complete with necessary hardware and to be executed as per design, drawing and direction of Architect/Authority. </t>
    </r>
  </si>
  <si>
    <t xml:space="preserve">Concealed conduit wiring for following points through looping at the socket/outlet of 5A/13A/15A including grooving/wall cutting, circuit wiring with BYA 1C-2 x 2.5 Sq.mm &amp; BYA 1C x 2.5 sq. mm green ECC through PVC conduit of good quality of minimum 3/4" dia (for 6 nos single core cable) / 1" dia (for 10 nos single core cable) complete with all fixing materials &amp; following brands:
Cable brand: BRB/Paradise
SOCKET brand: SSG/Energypac </t>
  </si>
  <si>
    <t>LIGHT POINT (LED Conceal Panel light 18 watt)</t>
  </si>
  <si>
    <t>CIVIL WORKS</t>
  </si>
  <si>
    <t>H</t>
  </si>
  <si>
    <r>
      <t xml:space="preserve">CARPET (TILES): </t>
    </r>
    <r>
      <rPr>
        <sz val="9"/>
        <rFont val="Arial Narrow"/>
        <family val="2"/>
      </rPr>
      <t xml:space="preserve">Supplying, fitting and fixing complete in all respect as per design drawing and direction of Architect/Authority. </t>
    </r>
  </si>
  <si>
    <r>
      <t xml:space="preserve">CARPET (ROLLER) : </t>
    </r>
    <r>
      <rPr>
        <sz val="9"/>
        <rFont val="Arial Narrow"/>
        <family val="2"/>
      </rPr>
      <t>Supplying, fitting and fixing complete in all respect as per design drawing and direction of Architect/Authorit</t>
    </r>
  </si>
  <si>
    <r>
      <t>OLD FRAMLESS GLASS PARTITION   Opening &amp; Relocating</t>
    </r>
    <r>
      <rPr>
        <sz val="9"/>
        <rFont val="Arial Narrow"/>
        <family val="2"/>
      </rPr>
      <t xml:space="preserve"> old  Glass partion from previous location to new location with all foreign made hardware of best quality available  ALL arrangement complete in all respect as per design, drawing and direction of Architect/Authority. Size : 3’- 0” W/2'-6" x 7’- 0” </t>
    </r>
  </si>
  <si>
    <t>Server Rack Wire Manager: Panduit/ Systemax</t>
  </si>
  <si>
    <t>Server Rack Patch Panel: Panduit/ Systemax</t>
  </si>
  <si>
    <t>CAT-6 Cable brand: Systemax/Rosenberger</t>
  </si>
  <si>
    <t>NETWORK UPLINK CABLE (Sepal Tower 5th floor to Sepal Tower 4th floor) Cable : Rosenberger/ Systemax</t>
  </si>
  <si>
    <r>
      <t xml:space="preserve">DISMANTLING </t>
    </r>
    <r>
      <rPr>
        <sz val="10"/>
        <rFont val="Arial Narrow"/>
        <family val="2"/>
      </rPr>
      <t>[All necessary dismantling to complete the project] Dismantling some existing Brick works (100sft), CC works(5 Cft), solid partions 200 sft,Old glass Partion 500 sft, glass Door removing works, Opening 6 nos 4 person &amp; 3 nos 6 person open</t>
    </r>
    <r>
      <rPr>
        <b/>
        <sz val="10"/>
        <rFont val="Arial Narrow"/>
        <family val="2"/>
      </rPr>
      <t xml:space="preserve"> work station</t>
    </r>
    <r>
      <rPr>
        <sz val="10"/>
        <rFont val="Arial Narrow"/>
        <family val="2"/>
      </rPr>
      <t xml:space="preserve">  etc. as per direction of the Architect/Authority and removing the debris to a safe distance to be shown by the Authority from the site by the contractor at his own cost and responsibility. Proper care and precautions should be taken for the safety of the Building including its services [viz: Structural, Plumbing &amp; Sanitary, Electrical, Computer Network etc.] during dismantling.                                       </t>
    </r>
  </si>
  <si>
    <r>
      <t xml:space="preserve">Existing  paint  Old surface(Black/Ash/Grey) </t>
    </r>
    <r>
      <rPr>
        <sz val="9"/>
        <rFont val="Arial Narrow"/>
        <family val="2"/>
      </rPr>
      <t>applying 1 coat of exterior putty; finally applying 2 coats of interiorr standard plastic paint (Burger paint) coat by brush/roller; all complete in all floors and accepted by the Engineer-in-charge.</t>
    </r>
    <r>
      <rPr>
        <b/>
        <sz val="9"/>
        <rFont val="Arial Narrow"/>
        <family val="2"/>
      </rPr>
      <t xml:space="preserve">
</t>
    </r>
  </si>
  <si>
    <r>
      <t xml:space="preserve">NEW  FRAMELESS GLASS PARTITION  </t>
    </r>
    <r>
      <rPr>
        <sz val="9"/>
        <rFont val="Arial Narrow"/>
        <family val="2"/>
      </rPr>
      <t>Supplying, fitting and fixing 10 mm thick clear float glass partition, upper and lower sides are fixed with 1” aluminum protector bit section, complete in all respect as per design, drawing and direction of Architect/Authority.</t>
    </r>
  </si>
  <si>
    <r>
      <t xml:space="preserve">HOMOGENEOUS WALL TILE  </t>
    </r>
    <r>
      <rPr>
        <sz val="10"/>
        <rFont val="Arial Narrow"/>
        <family val="2"/>
      </rPr>
      <t>Supplying, fitting and fixing Country made GP (Gress Porcellanto) - glazed or unglazed homogeneous floor tiles complying BDS ISO 13006: 2015, water absorbtion ≤ 0.5%, modulus of rupture (MOR) ≥ 27 N/mm2, Size: 400mmX400mm and quality on 20 mm thick cement mortar (1:2) base or by ‘CONMIX’ base and raking out the joints with white cement and colored pigment including cutting by electric disk cutter and laying tiles in proper way in/c chipping or dismantling of existing floor/tiles if necessary and finishing with care etc., complete in all respect as per design drawing and direction of Architect/Authority. BRAND: RAK/CBC/X-CERAMIC/MIR/CHARU</t>
    </r>
  </si>
  <si>
    <r>
      <rPr>
        <b/>
        <sz val="10"/>
        <rFont val="Arial Narrow"/>
        <family val="2"/>
      </rPr>
      <t>STAINLESS STEEL SINK (SINK/DEPTH-8 inch</t>
    </r>
    <r>
      <rPr>
        <b/>
        <sz val="9"/>
        <rFont val="Arial Narrow"/>
        <family val="2"/>
      </rPr>
      <t xml:space="preserve">) </t>
    </r>
    <r>
      <rPr>
        <sz val="9"/>
        <rFont val="Arial Narrow"/>
        <family val="2"/>
      </rPr>
      <t>Supplying, fitting and fixing best quality foreign made stainless steel kitchen sink of 20” X 40” size [single bowl single tray] fixing the same on R.C.C tiled counter with heavy type C.I brackets 30 mm dia PVC waste water pipe with brass coupling in/c fitting and fixing the sink waste in/c making holes in walls and floors and fitting with rowel plugs, screws and mending good the damages etc. complete in all respect as per design, drawing and direction of Architect/Authority.</t>
    </r>
  </si>
  <si>
    <r>
      <t xml:space="preserve">ANGLE STOP COCK [Local] </t>
    </r>
    <r>
      <rPr>
        <sz val="9"/>
        <rFont val="Arial Narrow"/>
        <family val="2"/>
      </rPr>
      <t>Best quality available 12mm heavy type C.P concealed angle stop cock.Model : Sharif SM8232</t>
    </r>
  </si>
  <si>
    <r>
      <t xml:space="preserve">SINK COCK [Local] </t>
    </r>
    <r>
      <rPr>
        <sz val="9"/>
        <rFont val="Arial Narrow"/>
        <family val="2"/>
      </rPr>
      <t>Best quality available heavy type 12 mm C.P concealed moving sink cock.</t>
    </r>
    <r>
      <rPr>
        <b/>
        <sz val="9"/>
        <rFont val="Arial Narrow"/>
        <family val="2"/>
      </rPr>
      <t xml:space="preserve"> Sharif Model:SM8224</t>
    </r>
  </si>
  <si>
    <r>
      <t xml:space="preserve">GATE VALVE [ITAP brand, Pedrollo] </t>
    </r>
    <r>
      <rPr>
        <sz val="9"/>
        <rFont val="Arial Narrow"/>
        <family val="2"/>
      </rPr>
      <t>Supplying, fitting &amp; fixing best quality Italian made ‘ITAP’ brand ½” dia gate valve complete in all respect as per design, drawing and direction of Architect/Authority.</t>
    </r>
    <r>
      <rPr>
        <b/>
        <sz val="9"/>
        <rFont val="Arial Narrow"/>
        <family val="2"/>
      </rPr>
      <t>Sharif</t>
    </r>
  </si>
  <si>
    <t>4 NOS light though 1 switch )</t>
  </si>
  <si>
    <r>
      <t xml:space="preserve">2 NOS panel light </t>
    </r>
    <r>
      <rPr>
        <b/>
        <sz val="9"/>
        <color rgb="FFFF0000"/>
        <rFont val="Arial Narrow"/>
        <family val="2"/>
      </rPr>
      <t>( SIZE-2'-0" X 2'-0")</t>
    </r>
  </si>
  <si>
    <r>
      <t>NETWORKING WORKS</t>
    </r>
    <r>
      <rPr>
        <sz val="9"/>
        <rFont val="Arial Narrow"/>
        <family val="2"/>
      </rPr>
      <t xml:space="preserve">  PVC Conducting, Data Phase Plate Single or Double,  approved Brand Cat - 6 </t>
    </r>
    <r>
      <rPr>
        <b/>
        <sz val="9"/>
        <rFont val="Arial Narrow"/>
        <family val="2"/>
      </rPr>
      <t>(Physical Specification: Weight: 25.6lbs/1000 ft (38.2 kg/km) Jacket thickness: 0.022 in (0.56mm) Outside diameter: 0.232 in (5.89mm) Gauge: 23 AWG Electrical Specification: NVP (fastest pair @ 10MHz) : 69% Maximum DC resistance: 7.61 ohms/ 100m ETL: CMR)</t>
    </r>
    <r>
      <rPr>
        <sz val="9"/>
        <rFont val="Arial Narrow"/>
        <family val="2"/>
      </rPr>
      <t xml:space="preserve"> data cable,  Closed Rack, Patch {panel, Patch Cords, Wire Manager and labor charges for punching , dressing the rack, new rack size- 15</t>
    </r>
    <r>
      <rPr>
        <b/>
        <sz val="9"/>
        <rFont val="Arial Narrow"/>
        <family val="2"/>
      </rPr>
      <t xml:space="preserve"> U</t>
    </r>
    <r>
      <rPr>
        <sz val="9"/>
        <rFont val="Arial Narrow"/>
        <family val="2"/>
      </rPr>
      <t xml:space="preserve"> etc  complete in all respect as per design, drawing and direction of Architect/Authority</t>
    </r>
    <r>
      <rPr>
        <b/>
        <sz val="9"/>
        <rFont val="Arial Narrow"/>
        <family val="2"/>
      </rPr>
      <t>.</t>
    </r>
    <r>
      <rPr>
        <b/>
        <sz val="9"/>
        <color rgb="FFFF0000"/>
        <rFont val="Arial Narrow"/>
        <family val="2"/>
      </rPr>
      <t>(Network port- 60 )</t>
    </r>
  </si>
  <si>
    <r>
      <rPr>
        <b/>
        <sz val="9"/>
        <rFont val="Arial Narrow"/>
        <family val="2"/>
      </rPr>
      <t xml:space="preserve">DECORATIVE DOUBLE PART WOODEN LOUVER (including top fix celing (if require), measurement- bottom view-length X width </t>
    </r>
    <r>
      <rPr>
        <sz val="9"/>
        <rFont val="Arial Narrow"/>
        <family val="2"/>
      </rPr>
      <t>)Supplying, fitting and fixing decorative wooden louver ceiling made of f ½” thick veneer board, suspended from existing R.C.C. ceiling of the building at a level of 8’-0” [or as per direction] height on a 2’-0” x 2’-0” grid frame work of 1½” x 2½” wooden section of best quality seasoned Garjan wood in/c  necessary hardware etc.   complete in all respect as per design, drawing and direction of Architect/Authority.</t>
    </r>
  </si>
  <si>
    <r>
      <rPr>
        <b/>
        <sz val="9"/>
        <rFont val="Arial Narrow"/>
        <family val="2"/>
      </rPr>
      <t xml:space="preserve">SOFA (2-SEATER) </t>
    </r>
    <r>
      <rPr>
        <sz val="9"/>
        <rFont val="Arial Narrow"/>
        <family val="2"/>
      </rPr>
      <t xml:space="preserve"> FOR Branch all Complete in all respect as per design, drawing and direction of Architect/Authority. </t>
    </r>
  </si>
  <si>
    <r>
      <rPr>
        <b/>
        <sz val="9"/>
        <rFont val="Arial Narrow"/>
        <family val="2"/>
      </rPr>
      <t>DISPLAY RACK FOR HEAD OF DIVISON (MADE OF GLASS &amp; BOARD</t>
    </r>
    <r>
      <rPr>
        <sz val="9"/>
        <rFont val="Arial Narrow"/>
        <family val="2"/>
      </rPr>
      <t xml:space="preserve"> Complete in all respect as per design, drawing and direction of Architect/Authority. </t>
    </r>
  </si>
  <si>
    <r>
      <rPr>
        <b/>
        <sz val="9"/>
        <rFont val="Arial Narrow"/>
        <family val="2"/>
      </rPr>
      <t xml:space="preserve">Existing ELECTRICAL WIRING RE-ARRANGEMENT WORK </t>
    </r>
    <r>
      <rPr>
        <sz val="9"/>
        <rFont val="Arial Narrow"/>
        <family val="2"/>
      </rPr>
      <t xml:space="preserve"> with necessary new cable , pipe etc all complete.(3 nos Socket opening &amp; Refitting)</t>
    </r>
  </si>
  <si>
    <t xml:space="preserve">Concealed/exposed conduit wiring for following light points including louver shade/PL shade &amp; light/Tube light &amp; its components with  looping at the gang (1G/2G/3G/4G as required) switch including grooving/wall cutting, circuit wiring (CB to Switch) with BYA 1C - 2 x 2.5 Sq.mm, BYA 1C - 2 x 1.5 sq. mm (switch to light) for light wiring &amp; BYA 1C x 1.5 sq. mm green ECC through best quality PVC conduit of minimum 3/4" dia (for 6 nos single core cable) / 1" dia (for 10 nos single core cable) complete with all fixing materials &amp; following brands:
Cable brand: BRB/Paradise 
GANG SWITCHES brand: Legrand/MK brand /Energypac
Light brand :EnegryPac/EnegryPlus/Transtec
Light Type : LED BULB (13 W) , 2'x2' light </t>
  </si>
  <si>
    <t xml:space="preserve">Boq of Renovation work at Sepal Tower Level 4 </t>
  </si>
  <si>
    <t xml:space="preserve"> Boq of Renovation work at Sepal Tower Level 4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</si>
</sst>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_(* #,##0.00_);_(* \(#,##0.00\);_(* \-??_);_(@_)"/>
    <numFmt numFmtId="166" formatCode="_(* #,##0_);_(* \(#,##0\);_(* \-??_);_(@_)"/>
    <numFmt numFmtId="167" formatCode="0.0"/>
  </numFmts>
  <fonts count="20" x14ac:knownFonts="1">
    <font>
      <sz val="10"/>
      <name val="Arial"/>
    </font>
    <font>
      <sz val="10"/>
      <name val="Arial"/>
      <family val="2"/>
    </font>
    <font>
      <b/>
      <sz val="9"/>
      <name val="Arial"/>
      <family val="2"/>
    </font>
    <font>
      <sz val="9"/>
      <name val="Arial"/>
      <family val="2"/>
    </font>
    <font>
      <sz val="10"/>
      <name val="Arial"/>
      <family val="2"/>
    </font>
    <font>
      <b/>
      <sz val="9"/>
      <name val="Arial Narrow"/>
      <family val="2"/>
    </font>
    <font>
      <sz val="9"/>
      <name val="Arial Narrow"/>
      <family val="2"/>
    </font>
    <font>
      <sz val="9"/>
      <name val="Lucida Sans Unicode"/>
      <family val="2"/>
    </font>
    <font>
      <sz val="9"/>
      <color theme="0"/>
      <name val="Arial"/>
      <family val="2"/>
    </font>
    <font>
      <sz val="11"/>
      <name val="Arial"/>
      <family val="2"/>
    </font>
    <font>
      <sz val="11"/>
      <color theme="0"/>
      <name val="Arial"/>
      <family val="2"/>
    </font>
    <font>
      <sz val="11"/>
      <name val="Arial Narrow"/>
      <family val="2"/>
    </font>
    <font>
      <b/>
      <sz val="11"/>
      <name val="Arial Narrow"/>
      <family val="2"/>
    </font>
    <font>
      <b/>
      <sz val="11"/>
      <name val="Arial"/>
      <family val="2"/>
    </font>
    <font>
      <sz val="10"/>
      <name val="Arial Narrow"/>
      <family val="2"/>
    </font>
    <font>
      <b/>
      <sz val="10"/>
      <color rgb="FFFF0000"/>
      <name val="Arial Narrow"/>
      <family val="2"/>
    </font>
    <font>
      <b/>
      <sz val="9"/>
      <color rgb="FFFF0000"/>
      <name val="Arial Narrow"/>
      <family val="2"/>
    </font>
    <font>
      <b/>
      <sz val="10"/>
      <name val="Arial Narrow"/>
      <family val="2"/>
    </font>
    <font>
      <sz val="10"/>
      <color rgb="FFFF0000"/>
      <name val="Arial Narrow"/>
      <family val="2"/>
    </font>
    <font>
      <i/>
      <sz val="10"/>
      <name val="Arial Narrow"/>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B0F0"/>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8"/>
      </bottom>
      <diagonal/>
    </border>
    <border>
      <left/>
      <right style="thin">
        <color indexed="8"/>
      </right>
      <top style="thin">
        <color indexed="64"/>
      </top>
      <bottom style="thin">
        <color indexed="8"/>
      </bottom>
      <diagonal/>
    </border>
    <border>
      <left style="thin">
        <color indexed="8"/>
      </left>
      <right style="thin">
        <color indexed="8"/>
      </right>
      <top style="thin">
        <color indexed="8"/>
      </top>
      <bottom style="thin">
        <color indexed="8"/>
      </bottom>
      <diagonal/>
    </border>
    <border>
      <left style="medium">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64"/>
      </top>
      <bottom style="thin">
        <color indexed="8"/>
      </bottom>
      <diagonal/>
    </border>
    <border>
      <left/>
      <right style="thin">
        <color indexed="8"/>
      </right>
      <top style="thin">
        <color indexed="8"/>
      </top>
      <bottom style="thin">
        <color indexed="64"/>
      </bottom>
      <diagonal/>
    </border>
    <border>
      <left style="medium">
        <color indexed="64"/>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64"/>
      </left>
      <right/>
      <top/>
      <bottom style="thin">
        <color indexed="64"/>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8"/>
      </top>
      <bottom/>
      <diagonal/>
    </border>
    <border>
      <left/>
      <right/>
      <top style="thin">
        <color indexed="64"/>
      </top>
      <bottom/>
      <diagonal/>
    </border>
    <border>
      <left style="medium">
        <color indexed="64"/>
      </left>
      <right/>
      <top/>
      <bottom style="thin">
        <color indexed="8"/>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top style="thin">
        <color indexed="64"/>
      </top>
      <bottom/>
      <diagonal/>
    </border>
    <border>
      <left/>
      <right style="thin">
        <color indexed="8"/>
      </right>
      <top style="thin">
        <color indexed="64"/>
      </top>
      <bottom/>
      <diagonal/>
    </border>
    <border>
      <left/>
      <right/>
      <top/>
      <bottom style="thin">
        <color indexed="64"/>
      </bottom>
      <diagonal/>
    </border>
    <border>
      <left style="thin">
        <color indexed="64"/>
      </left>
      <right/>
      <top/>
      <bottom/>
      <diagonal/>
    </border>
    <border>
      <left style="medium">
        <color indexed="64"/>
      </left>
      <right/>
      <top/>
      <bottom/>
      <diagonal/>
    </border>
    <border>
      <left style="thin">
        <color indexed="8"/>
      </left>
      <right/>
      <top style="thin">
        <color indexed="8"/>
      </top>
      <bottom style="thin">
        <color indexed="8"/>
      </bottom>
      <diagonal/>
    </border>
  </borders>
  <cellStyleXfs count="4">
    <xf numFmtId="0" fontId="0" fillId="0" borderId="0"/>
    <xf numFmtId="164" fontId="1" fillId="0" borderId="0" applyFont="0" applyFill="0" applyBorder="0" applyAlignment="0" applyProtection="0"/>
    <xf numFmtId="0" fontId="1" fillId="0" borderId="0"/>
    <xf numFmtId="164" fontId="4" fillId="0" borderId="0" applyFont="0" applyFill="0" applyBorder="0" applyAlignment="0" applyProtection="0"/>
  </cellStyleXfs>
  <cellXfs count="143">
    <xf numFmtId="0" fontId="0" fillId="0" borderId="0" xfId="0"/>
    <xf numFmtId="0" fontId="6" fillId="2" borderId="8"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justify" vertical="center" wrapText="1"/>
      <protection hidden="1"/>
    </xf>
    <xf numFmtId="0" fontId="5" fillId="2" borderId="11" xfId="0" applyFont="1" applyFill="1" applyBorder="1" applyAlignment="1" applyProtection="1">
      <alignment horizontal="justify" vertical="center" wrapText="1"/>
      <protection hidden="1"/>
    </xf>
    <xf numFmtId="0" fontId="6" fillId="2" borderId="11" xfId="0" applyFont="1" applyFill="1" applyBorder="1" applyAlignment="1" applyProtection="1">
      <alignment horizontal="center" vertical="center" wrapText="1"/>
      <protection hidden="1"/>
    </xf>
    <xf numFmtId="0" fontId="2" fillId="2" borderId="0" xfId="0" applyFont="1" applyFill="1" applyAlignment="1">
      <alignment vertical="top"/>
    </xf>
    <xf numFmtId="0" fontId="5" fillId="2" borderId="1" xfId="0" applyFont="1" applyFill="1" applyBorder="1" applyAlignment="1" applyProtection="1">
      <alignment horizontal="center" vertical="center" wrapText="1"/>
      <protection hidden="1"/>
    </xf>
    <xf numFmtId="0" fontId="3" fillId="2" borderId="0" xfId="0" applyFont="1" applyFill="1" applyAlignment="1">
      <alignment vertical="top"/>
    </xf>
    <xf numFmtId="0" fontId="5" fillId="2" borderId="5" xfId="0" applyFont="1" applyFill="1" applyBorder="1" applyAlignment="1" applyProtection="1">
      <alignment horizontal="center" vertical="center" wrapText="1"/>
      <protection hidden="1"/>
    </xf>
    <xf numFmtId="0" fontId="6" fillId="2" borderId="7" xfId="0" applyFont="1" applyFill="1" applyBorder="1" applyAlignment="1" applyProtection="1">
      <alignment horizontal="center" vertical="center" wrapText="1"/>
      <protection hidden="1"/>
    </xf>
    <xf numFmtId="165" fontId="6" fillId="2" borderId="1" xfId="3" applyNumberFormat="1" applyFont="1" applyFill="1" applyBorder="1" applyAlignment="1" applyProtection="1">
      <alignment horizontal="center" vertical="center" wrapText="1"/>
      <protection hidden="1"/>
    </xf>
    <xf numFmtId="0" fontId="5" fillId="2" borderId="11" xfId="0" applyFont="1" applyFill="1" applyBorder="1" applyAlignment="1" applyProtection="1">
      <alignment horizontal="left" vertical="center" wrapText="1"/>
      <protection hidden="1"/>
    </xf>
    <xf numFmtId="0" fontId="5" fillId="2" borderId="1" xfId="0" applyFont="1" applyFill="1" applyBorder="1" applyAlignment="1">
      <alignment horizontal="justify" vertical="center" wrapText="1"/>
    </xf>
    <xf numFmtId="0" fontId="6" fillId="2" borderId="1" xfId="0" applyFont="1" applyFill="1" applyBorder="1" applyAlignment="1" applyProtection="1">
      <alignment horizontal="justify" vertical="center" wrapText="1"/>
      <protection hidden="1"/>
    </xf>
    <xf numFmtId="0" fontId="5" fillId="2" borderId="0" xfId="0" applyFont="1" applyFill="1" applyAlignment="1" applyProtection="1">
      <alignment horizontal="center" vertical="center" wrapText="1"/>
      <protection hidden="1"/>
    </xf>
    <xf numFmtId="165" fontId="6" fillId="2" borderId="18" xfId="3" applyNumberFormat="1" applyFont="1" applyFill="1" applyBorder="1" applyAlignment="1" applyProtection="1">
      <alignment horizontal="center" vertical="center" wrapText="1"/>
      <protection hidden="1"/>
    </xf>
    <xf numFmtId="0" fontId="5" fillId="2" borderId="1" xfId="0" applyFont="1" applyFill="1" applyBorder="1" applyAlignment="1" applyProtection="1">
      <alignment horizontal="left" vertical="center" wrapText="1"/>
      <protection hidden="1"/>
    </xf>
    <xf numFmtId="167" fontId="5" fillId="2" borderId="1" xfId="0" applyNumberFormat="1" applyFont="1" applyFill="1" applyBorder="1" applyAlignment="1" applyProtection="1">
      <alignment horizontal="center" vertical="center" wrapText="1"/>
      <protection hidden="1"/>
    </xf>
    <xf numFmtId="0" fontId="6" fillId="2" borderId="1" xfId="0" applyFont="1" applyFill="1" applyBorder="1" applyAlignment="1" applyProtection="1">
      <alignment horizontal="left" vertical="center" wrapText="1"/>
      <protection hidden="1"/>
    </xf>
    <xf numFmtId="167" fontId="6" fillId="2" borderId="1" xfId="0" applyNumberFormat="1" applyFont="1" applyFill="1" applyBorder="1" applyAlignment="1" applyProtection="1">
      <alignment horizontal="center" vertical="center" wrapText="1"/>
      <protection hidden="1"/>
    </xf>
    <xf numFmtId="1" fontId="5" fillId="2" borderId="1" xfId="0" applyNumberFormat="1" applyFont="1" applyFill="1" applyBorder="1" applyAlignment="1" applyProtection="1">
      <alignment horizontal="center" vertical="center" wrapText="1"/>
      <protection hidden="1"/>
    </xf>
    <xf numFmtId="0" fontId="5" fillId="2" borderId="1" xfId="0" applyFont="1" applyFill="1" applyBorder="1" applyAlignment="1" applyProtection="1">
      <alignment vertical="top" wrapText="1"/>
      <protection hidden="1"/>
    </xf>
    <xf numFmtId="165" fontId="6" fillId="2" borderId="11" xfId="3" applyNumberFormat="1" applyFont="1" applyFill="1" applyBorder="1" applyAlignment="1" applyProtection="1">
      <alignment horizontal="center" vertical="center" wrapText="1"/>
      <protection hidden="1"/>
    </xf>
    <xf numFmtId="0" fontId="3" fillId="2" borderId="0" xfId="0" applyFont="1" applyFill="1" applyAlignment="1">
      <alignment horizontal="right" vertical="top"/>
    </xf>
    <xf numFmtId="0" fontId="3" fillId="2" borderId="0" xfId="0" applyFont="1" applyFill="1" applyAlignment="1">
      <alignment horizontal="center" vertical="top"/>
    </xf>
    <xf numFmtId="0" fontId="5" fillId="2" borderId="26" xfId="0" applyFont="1" applyFill="1" applyBorder="1" applyAlignment="1" applyProtection="1">
      <alignment horizontal="center" vertical="center" wrapText="1"/>
      <protection hidden="1"/>
    </xf>
    <xf numFmtId="0" fontId="5" fillId="2" borderId="27" xfId="0" applyFont="1" applyFill="1" applyBorder="1" applyAlignment="1" applyProtection="1">
      <alignment horizontal="center" vertical="center" wrapText="1"/>
      <protection hidden="1"/>
    </xf>
    <xf numFmtId="0" fontId="6" fillId="3" borderId="1" xfId="0" applyFont="1" applyFill="1" applyBorder="1" applyAlignment="1" applyProtection="1">
      <alignment horizontal="justify" vertical="center" wrapText="1"/>
      <protection hidden="1"/>
    </xf>
    <xf numFmtId="0" fontId="5" fillId="2" borderId="1" xfId="0" applyFont="1" applyFill="1" applyBorder="1" applyAlignment="1" applyProtection="1">
      <alignment horizontal="justify" vertical="top" wrapText="1"/>
      <protection hidden="1"/>
    </xf>
    <xf numFmtId="0" fontId="5" fillId="2" borderId="0" xfId="0" applyFont="1" applyFill="1" applyAlignment="1" applyProtection="1">
      <alignment horizontal="justify" vertical="center" wrapText="1"/>
      <protection hidden="1"/>
    </xf>
    <xf numFmtId="0" fontId="5" fillId="2" borderId="33" xfId="0" applyFont="1" applyFill="1" applyBorder="1" applyAlignment="1" applyProtection="1">
      <alignment horizontal="justify" vertical="center" wrapText="1"/>
      <protection hidden="1"/>
    </xf>
    <xf numFmtId="0" fontId="6" fillId="2" borderId="1" xfId="0" applyFont="1" applyFill="1" applyBorder="1" applyAlignment="1" applyProtection="1">
      <alignment horizontal="center" vertical="center" wrapText="1"/>
      <protection hidden="1"/>
    </xf>
    <xf numFmtId="166" fontId="5" fillId="2" borderId="28" xfId="3" applyNumberFormat="1" applyFont="1" applyFill="1" applyBorder="1" applyAlignment="1" applyProtection="1">
      <alignment horizontal="center" vertical="center" wrapText="1"/>
      <protection locked="0"/>
    </xf>
    <xf numFmtId="0" fontId="5" fillId="2" borderId="5" xfId="0" applyFont="1" applyFill="1" applyBorder="1" applyAlignment="1" applyProtection="1">
      <alignment horizontal="center" vertical="center" wrapText="1"/>
      <protection locked="0"/>
    </xf>
    <xf numFmtId="37" fontId="6" fillId="2" borderId="5" xfId="3" applyNumberFormat="1" applyFont="1" applyFill="1" applyBorder="1" applyAlignment="1" applyProtection="1">
      <alignment horizontal="center" vertical="center" wrapText="1"/>
      <protection hidden="1"/>
    </xf>
    <xf numFmtId="166" fontId="5" fillId="2" borderId="6" xfId="3" applyNumberFormat="1" applyFont="1" applyFill="1" applyBorder="1" applyAlignment="1" applyProtection="1">
      <alignment horizontal="center" vertical="center" wrapText="1"/>
      <protection locked="0"/>
    </xf>
    <xf numFmtId="0" fontId="6" fillId="2" borderId="5" xfId="0" applyFont="1" applyFill="1" applyBorder="1" applyAlignment="1" applyProtection="1">
      <alignment horizontal="justify" vertical="center" wrapText="1"/>
      <protection locked="0"/>
    </xf>
    <xf numFmtId="37" fontId="6" fillId="2" borderId="1" xfId="3" applyNumberFormat="1" applyFont="1" applyFill="1" applyBorder="1" applyAlignment="1" applyProtection="1">
      <alignment horizontal="center" vertical="center" wrapText="1"/>
      <protection locked="0"/>
    </xf>
    <xf numFmtId="165" fontId="6" fillId="2" borderId="1" xfId="3" applyNumberFormat="1" applyFont="1" applyFill="1" applyBorder="1" applyAlignment="1" applyProtection="1">
      <alignment horizontal="center" vertical="center" wrapText="1"/>
      <protection locked="0"/>
    </xf>
    <xf numFmtId="0" fontId="6" fillId="2" borderId="1" xfId="0" applyFont="1" applyFill="1" applyBorder="1" applyAlignment="1">
      <alignment horizontal="center" vertical="center" wrapText="1"/>
    </xf>
    <xf numFmtId="0" fontId="5" fillId="2" borderId="11" xfId="0" applyFont="1" applyFill="1" applyBorder="1" applyAlignment="1" applyProtection="1">
      <alignment horizontal="center" vertical="center" wrapText="1"/>
      <protection hidden="1"/>
    </xf>
    <xf numFmtId="165" fontId="5" fillId="2" borderId="1" xfId="0" applyNumberFormat="1" applyFont="1" applyFill="1" applyBorder="1" applyAlignment="1" applyProtection="1">
      <alignment horizontal="justify" vertical="center" wrapText="1"/>
      <protection locked="0"/>
    </xf>
    <xf numFmtId="37" fontId="6" fillId="2" borderId="1" xfId="3" applyNumberFormat="1" applyFont="1" applyFill="1" applyBorder="1" applyAlignment="1" applyProtection="1">
      <alignment horizontal="center" vertical="center" wrapText="1"/>
      <protection hidden="1"/>
    </xf>
    <xf numFmtId="0" fontId="6" fillId="2" borderId="1" xfId="0" applyFont="1" applyFill="1" applyBorder="1" applyAlignment="1" applyProtection="1">
      <alignment horizontal="justify" vertical="center" wrapText="1"/>
      <protection locked="0"/>
    </xf>
    <xf numFmtId="37" fontId="5" fillId="2" borderId="1" xfId="3" applyNumberFormat="1" applyFont="1" applyFill="1" applyBorder="1" applyAlignment="1" applyProtection="1">
      <alignment horizontal="center" vertical="center" wrapText="1"/>
      <protection hidden="1"/>
    </xf>
    <xf numFmtId="37" fontId="5" fillId="2" borderId="1" xfId="3" applyNumberFormat="1" applyFont="1" applyFill="1" applyBorder="1" applyAlignment="1" applyProtection="1">
      <alignment horizontal="center" vertical="center" wrapText="1"/>
      <protection locked="0"/>
    </xf>
    <xf numFmtId="165" fontId="5" fillId="2" borderId="1" xfId="3" applyNumberFormat="1" applyFont="1" applyFill="1" applyBorder="1" applyAlignment="1" applyProtection="1">
      <alignment horizontal="center" vertical="center" wrapText="1"/>
      <protection locked="0"/>
    </xf>
    <xf numFmtId="37" fontId="6" fillId="2" borderId="1" xfId="1" applyNumberFormat="1" applyFont="1" applyFill="1" applyBorder="1" applyAlignment="1" applyProtection="1">
      <alignment horizontal="center" vertical="center" wrapText="1"/>
      <protection locked="0"/>
    </xf>
    <xf numFmtId="37" fontId="5" fillId="2" borderId="19" xfId="3" applyNumberFormat="1" applyFont="1" applyFill="1" applyBorder="1" applyAlignment="1" applyProtection="1">
      <alignment horizontal="center" vertical="center" wrapText="1"/>
      <protection hidden="1"/>
    </xf>
    <xf numFmtId="37" fontId="6" fillId="2" borderId="19" xfId="3" applyNumberFormat="1" applyFont="1" applyFill="1" applyBorder="1" applyAlignment="1" applyProtection="1">
      <alignment horizontal="center" vertical="center" wrapText="1"/>
      <protection locked="0"/>
    </xf>
    <xf numFmtId="0" fontId="6" fillId="2" borderId="19" xfId="0" applyFont="1" applyFill="1" applyBorder="1" applyAlignment="1" applyProtection="1">
      <alignment horizontal="justify" vertical="center" wrapText="1"/>
      <protection locked="0"/>
    </xf>
    <xf numFmtId="37" fontId="6" fillId="2" borderId="11" xfId="3" applyNumberFormat="1" applyFont="1" applyFill="1" applyBorder="1" applyAlignment="1" applyProtection="1">
      <alignment horizontal="center" vertical="center" wrapText="1"/>
      <protection hidden="1"/>
    </xf>
    <xf numFmtId="165" fontId="6" fillId="2" borderId="22" xfId="3" applyNumberFormat="1" applyFont="1" applyFill="1" applyBorder="1" applyAlignment="1" applyProtection="1">
      <alignment horizontal="center" vertical="center" wrapText="1"/>
      <protection hidden="1"/>
    </xf>
    <xf numFmtId="0" fontId="5" fillId="2" borderId="23" xfId="0" applyFont="1" applyFill="1" applyBorder="1" applyAlignment="1" applyProtection="1">
      <alignment horizontal="left" vertical="center" wrapText="1"/>
      <protection hidden="1"/>
    </xf>
    <xf numFmtId="165" fontId="5" fillId="2" borderId="19" xfId="0" applyNumberFormat="1" applyFont="1" applyFill="1" applyBorder="1" applyAlignment="1" applyProtection="1">
      <alignment horizontal="justify" vertical="center" wrapText="1"/>
      <protection locked="0"/>
    </xf>
    <xf numFmtId="164" fontId="5" fillId="2" borderId="25" xfId="0" applyNumberFormat="1" applyFont="1" applyFill="1" applyBorder="1" applyAlignment="1" applyProtection="1">
      <alignment horizontal="justify" vertical="center" wrapText="1"/>
      <protection locked="0"/>
    </xf>
    <xf numFmtId="0" fontId="8" fillId="2" borderId="0" xfId="0" applyFont="1" applyFill="1" applyAlignment="1">
      <alignment vertical="top"/>
    </xf>
    <xf numFmtId="2" fontId="8" fillId="2" borderId="0" xfId="0" applyNumberFormat="1" applyFont="1" applyFill="1" applyAlignment="1">
      <alignment vertical="top"/>
    </xf>
    <xf numFmtId="0" fontId="5" fillId="2" borderId="36" xfId="0" applyFont="1" applyFill="1" applyBorder="1" applyAlignment="1" applyProtection="1">
      <alignment horizontal="left" vertical="center" wrapText="1"/>
      <protection hidden="1"/>
    </xf>
    <xf numFmtId="0" fontId="5" fillId="2" borderId="36" xfId="0" applyFont="1" applyFill="1" applyBorder="1" applyAlignment="1" applyProtection="1">
      <alignment horizontal="center" vertical="center" wrapText="1"/>
      <protection hidden="1"/>
    </xf>
    <xf numFmtId="37" fontId="6" fillId="2" borderId="5" xfId="3" applyNumberFormat="1" applyFont="1" applyFill="1" applyBorder="1" applyAlignment="1" applyProtection="1">
      <alignment horizontal="center" vertical="center" wrapText="1"/>
      <protection locked="0"/>
    </xf>
    <xf numFmtId="165" fontId="5" fillId="2" borderId="5" xfId="0" applyNumberFormat="1" applyFont="1" applyFill="1" applyBorder="1" applyAlignment="1" applyProtection="1">
      <alignment horizontal="justify" vertical="center" wrapText="1"/>
      <protection locked="0"/>
    </xf>
    <xf numFmtId="0" fontId="6" fillId="2" borderId="1" xfId="0" applyFont="1" applyFill="1" applyBorder="1" applyAlignment="1">
      <alignment horizontal="justify" vertical="top" wrapText="1"/>
    </xf>
    <xf numFmtId="165" fontId="6" fillId="2" borderId="1" xfId="3" applyNumberFormat="1" applyFont="1" applyFill="1" applyBorder="1" applyAlignment="1" applyProtection="1">
      <alignment horizontal="center" vertical="center" wrapText="1"/>
    </xf>
    <xf numFmtId="0" fontId="7" fillId="2" borderId="1" xfId="0" applyFont="1" applyFill="1" applyBorder="1" applyAlignment="1" applyProtection="1">
      <alignment horizontal="center" vertical="center" wrapText="1"/>
      <protection hidden="1"/>
    </xf>
    <xf numFmtId="0" fontId="9" fillId="2" borderId="0" xfId="0" applyFont="1" applyFill="1" applyAlignment="1">
      <alignment horizontal="left" vertical="top"/>
    </xf>
    <xf numFmtId="0" fontId="9" fillId="2" borderId="0" xfId="0" applyFont="1" applyFill="1" applyAlignment="1">
      <alignment vertical="top"/>
    </xf>
    <xf numFmtId="2" fontId="10" fillId="2" borderId="0" xfId="0" applyNumberFormat="1" applyFont="1" applyFill="1" applyAlignment="1">
      <alignment vertical="top"/>
    </xf>
    <xf numFmtId="0" fontId="9" fillId="2" borderId="0" xfId="0" applyFont="1" applyFill="1" applyAlignment="1">
      <alignment horizontal="right" vertical="top"/>
    </xf>
    <xf numFmtId="0" fontId="9" fillId="2" borderId="39" xfId="0" applyFont="1" applyFill="1" applyBorder="1" applyAlignment="1">
      <alignment horizontal="right" vertical="top"/>
    </xf>
    <xf numFmtId="0" fontId="9" fillId="2" borderId="39" xfId="0" applyFont="1" applyFill="1" applyBorder="1" applyAlignment="1">
      <alignment vertical="top"/>
    </xf>
    <xf numFmtId="2" fontId="10" fillId="2" borderId="39" xfId="0" applyNumberFormat="1" applyFont="1" applyFill="1" applyBorder="1" applyAlignment="1">
      <alignment vertical="top"/>
    </xf>
    <xf numFmtId="0" fontId="13" fillId="2" borderId="0" xfId="0" applyFont="1" applyFill="1" applyAlignment="1">
      <alignment vertical="top"/>
    </xf>
    <xf numFmtId="0" fontId="12" fillId="2" borderId="1" xfId="0" applyFont="1" applyFill="1" applyBorder="1" applyAlignment="1" applyProtection="1">
      <alignment horizontal="center" vertical="center" wrapText="1"/>
      <protection hidden="1"/>
    </xf>
    <xf numFmtId="0" fontId="12" fillId="2" borderId="1" xfId="0" applyFont="1" applyFill="1" applyBorder="1" applyAlignment="1" applyProtection="1">
      <alignment horizontal="center" vertical="center" wrapText="1"/>
      <protection locked="0"/>
    </xf>
    <xf numFmtId="164" fontId="9" fillId="2" borderId="0" xfId="0" applyNumberFormat="1" applyFont="1" applyFill="1" applyAlignment="1">
      <alignment vertical="top"/>
    </xf>
    <xf numFmtId="0" fontId="9" fillId="2" borderId="0" xfId="0" applyFont="1" applyFill="1" applyAlignment="1">
      <alignment vertical="top" wrapText="1"/>
    </xf>
    <xf numFmtId="0" fontId="12" fillId="2" borderId="1" xfId="0" applyFont="1" applyFill="1" applyBorder="1" applyAlignment="1" applyProtection="1">
      <alignment vertical="center" wrapText="1"/>
      <protection hidden="1"/>
    </xf>
    <xf numFmtId="164" fontId="11" fillId="2" borderId="1" xfId="3" applyFont="1" applyFill="1" applyBorder="1" applyAlignment="1" applyProtection="1">
      <alignment horizontal="justify" vertical="center" wrapText="1"/>
      <protection locked="0"/>
    </xf>
    <xf numFmtId="164" fontId="12" fillId="2" borderId="1" xfId="0" applyNumberFormat="1" applyFont="1" applyFill="1" applyBorder="1" applyAlignment="1" applyProtection="1">
      <alignment horizontal="justify" vertical="center" wrapText="1"/>
      <protection locked="0"/>
    </xf>
    <xf numFmtId="0" fontId="6" fillId="2" borderId="0" xfId="0" quotePrefix="1" applyFont="1" applyFill="1" applyAlignment="1" applyProtection="1">
      <alignment horizontal="center" vertical="top" wrapText="1"/>
      <protection hidden="1"/>
    </xf>
    <xf numFmtId="0" fontId="5" fillId="2" borderId="0" xfId="0" applyFont="1" applyFill="1" applyAlignment="1" applyProtection="1">
      <alignment horizontal="justify" vertical="top" wrapText="1"/>
      <protection hidden="1"/>
    </xf>
    <xf numFmtId="165" fontId="6" fillId="2" borderId="0" xfId="1" applyNumberFormat="1" applyFont="1" applyFill="1" applyBorder="1" applyAlignment="1" applyProtection="1">
      <alignment horizontal="center" vertical="top" wrapText="1"/>
      <protection hidden="1"/>
    </xf>
    <xf numFmtId="164" fontId="6" fillId="2" borderId="0" xfId="1" applyFont="1" applyFill="1" applyBorder="1" applyAlignment="1">
      <alignment horizontal="center" vertical="top" wrapText="1"/>
    </xf>
    <xf numFmtId="164" fontId="6" fillId="2" borderId="0" xfId="1" applyFont="1" applyFill="1" applyBorder="1" applyAlignment="1" applyProtection="1">
      <alignment horizontal="center" vertical="top" wrapText="1"/>
      <protection locked="0"/>
    </xf>
    <xf numFmtId="165" fontId="6" fillId="2" borderId="0" xfId="1" applyNumberFormat="1" applyFont="1" applyFill="1" applyBorder="1" applyAlignment="1" applyProtection="1">
      <alignment horizontal="center" vertical="top" wrapText="1"/>
      <protection locked="0"/>
    </xf>
    <xf numFmtId="37" fontId="6" fillId="2" borderId="20" xfId="3" applyNumberFormat="1" applyFont="1" applyFill="1" applyBorder="1" applyAlignment="1" applyProtection="1">
      <alignment horizontal="center" vertical="center" wrapText="1"/>
      <protection locked="0"/>
    </xf>
    <xf numFmtId="165" fontId="6" fillId="2" borderId="20" xfId="3" applyNumberFormat="1" applyFont="1" applyFill="1" applyBorder="1" applyAlignment="1" applyProtection="1">
      <alignment horizontal="center" vertical="center" wrapText="1"/>
      <protection locked="0"/>
    </xf>
    <xf numFmtId="0" fontId="6" fillId="2" borderId="40" xfId="0" applyFont="1" applyFill="1" applyBorder="1" applyAlignment="1" applyProtection="1">
      <alignment horizontal="center" vertical="center" wrapText="1"/>
      <protection hidden="1"/>
    </xf>
    <xf numFmtId="165" fontId="6" fillId="2" borderId="0" xfId="3" applyNumberFormat="1" applyFont="1" applyFill="1" applyBorder="1" applyAlignment="1" applyProtection="1">
      <alignment horizontal="center" vertical="center" wrapText="1"/>
      <protection hidden="1"/>
    </xf>
    <xf numFmtId="0" fontId="6" fillId="2" borderId="0" xfId="0" applyFont="1" applyFill="1" applyAlignment="1" applyProtection="1">
      <alignment horizontal="center" vertical="center" wrapText="1"/>
      <protection hidden="1"/>
    </xf>
    <xf numFmtId="0" fontId="5" fillId="2" borderId="5" xfId="0" applyFont="1" applyFill="1" applyBorder="1" applyAlignment="1" applyProtection="1">
      <alignment horizontal="justify" vertical="center" wrapText="1"/>
      <protection hidden="1"/>
    </xf>
    <xf numFmtId="0" fontId="6" fillId="2" borderId="11" xfId="0" applyFont="1" applyFill="1" applyBorder="1" applyAlignment="1" applyProtection="1">
      <alignment horizontal="justify" vertical="center" wrapText="1"/>
      <protection hidden="1"/>
    </xf>
    <xf numFmtId="0" fontId="6" fillId="2" borderId="41" xfId="0" applyFont="1" applyFill="1" applyBorder="1" applyAlignment="1" applyProtection="1">
      <alignment horizontal="center" vertical="center" wrapText="1"/>
      <protection hidden="1"/>
    </xf>
    <xf numFmtId="0" fontId="16" fillId="2" borderId="0" xfId="0" applyFont="1" applyFill="1" applyAlignment="1" applyProtection="1">
      <alignment horizontal="justify" vertical="center" wrapText="1"/>
      <protection hidden="1"/>
    </xf>
    <xf numFmtId="0" fontId="17" fillId="2" borderId="1" xfId="0" applyFont="1" applyFill="1" applyBorder="1" applyAlignment="1">
      <alignment horizontal="left" vertical="top" wrapText="1"/>
    </xf>
    <xf numFmtId="0" fontId="17" fillId="2" borderId="1" xfId="0" applyFont="1" applyFill="1" applyBorder="1" applyAlignment="1" applyProtection="1">
      <alignment horizontal="justify" vertical="center" wrapText="1"/>
      <protection hidden="1"/>
    </xf>
    <xf numFmtId="0" fontId="6" fillId="2" borderId="19" xfId="0" applyFont="1" applyFill="1" applyBorder="1" applyAlignment="1">
      <alignment horizontal="center" vertical="center" wrapText="1"/>
    </xf>
    <xf numFmtId="0" fontId="5" fillId="2" borderId="42" xfId="0" applyFont="1" applyFill="1" applyBorder="1" applyAlignment="1" applyProtection="1">
      <alignment horizontal="justify" vertical="center" wrapText="1"/>
      <protection hidden="1"/>
    </xf>
    <xf numFmtId="0" fontId="6" fillId="2" borderId="2" xfId="0" applyFont="1" applyFill="1" applyBorder="1" applyAlignment="1">
      <alignment horizontal="justify" vertical="top" wrapText="1"/>
    </xf>
    <xf numFmtId="0" fontId="6" fillId="2" borderId="0" xfId="0" applyFont="1" applyFill="1" applyAlignment="1" applyProtection="1">
      <alignment horizontal="justify" vertical="center" wrapText="1"/>
      <protection hidden="1"/>
    </xf>
    <xf numFmtId="0" fontId="12" fillId="4" borderId="2" xfId="0" applyFont="1" applyFill="1" applyBorder="1" applyAlignment="1" applyProtection="1">
      <alignment horizontal="center" vertical="top" wrapText="1"/>
      <protection locked="0"/>
    </xf>
    <xf numFmtId="0" fontId="12" fillId="4" borderId="31" xfId="0" applyFont="1" applyFill="1" applyBorder="1" applyAlignment="1" applyProtection="1">
      <alignment horizontal="center" vertical="top" wrapText="1"/>
      <protection locked="0"/>
    </xf>
    <xf numFmtId="0" fontId="12" fillId="4" borderId="30" xfId="0" applyFont="1" applyFill="1" applyBorder="1" applyAlignment="1" applyProtection="1">
      <alignment horizontal="center" vertical="top" wrapText="1"/>
      <protection locked="0"/>
    </xf>
    <xf numFmtId="0" fontId="12" fillId="2" borderId="1" xfId="0" applyFont="1" applyFill="1" applyBorder="1" applyAlignment="1" applyProtection="1">
      <alignment horizontal="right" vertical="center" wrapText="1"/>
      <protection locked="0"/>
    </xf>
    <xf numFmtId="0" fontId="5" fillId="2" borderId="9" xfId="0" applyFont="1" applyFill="1" applyBorder="1" applyAlignment="1" applyProtection="1">
      <alignment horizontal="right" vertical="center" wrapText="1"/>
      <protection hidden="1"/>
    </xf>
    <xf numFmtId="0" fontId="5" fillId="2" borderId="10" xfId="0" applyFont="1" applyFill="1" applyBorder="1" applyAlignment="1" applyProtection="1">
      <alignment horizontal="right" vertical="center" wrapText="1"/>
      <protection hidden="1"/>
    </xf>
    <xf numFmtId="37" fontId="6" fillId="2" borderId="19" xfId="3" applyNumberFormat="1" applyFont="1" applyFill="1" applyBorder="1" applyAlignment="1" applyProtection="1">
      <alignment horizontal="center" vertical="center" wrapText="1"/>
      <protection locked="0"/>
    </xf>
    <xf numFmtId="37" fontId="6" fillId="2" borderId="20" xfId="3" applyNumberFormat="1" applyFont="1" applyFill="1" applyBorder="1" applyAlignment="1" applyProtection="1">
      <alignment horizontal="center" vertical="center" wrapText="1"/>
      <protection locked="0"/>
    </xf>
    <xf numFmtId="37" fontId="6" fillId="2" borderId="5" xfId="3" applyNumberFormat="1" applyFont="1" applyFill="1" applyBorder="1" applyAlignment="1" applyProtection="1">
      <alignment horizontal="center" vertical="center" wrapText="1"/>
      <protection locked="0"/>
    </xf>
    <xf numFmtId="0" fontId="5" fillId="2" borderId="2" xfId="0" applyFont="1" applyFill="1" applyBorder="1" applyAlignment="1" applyProtection="1">
      <alignment horizontal="right" vertical="center" wrapText="1"/>
      <protection locked="0"/>
    </xf>
    <xf numFmtId="0" fontId="5" fillId="2" borderId="31" xfId="0" applyFont="1" applyFill="1" applyBorder="1" applyAlignment="1" applyProtection="1">
      <alignment horizontal="right" vertical="center" wrapText="1"/>
      <protection locked="0"/>
    </xf>
    <xf numFmtId="0" fontId="5" fillId="2" borderId="30" xfId="0" applyFont="1" applyFill="1" applyBorder="1" applyAlignment="1" applyProtection="1">
      <alignment horizontal="right" vertical="center" wrapText="1"/>
      <protection locked="0"/>
    </xf>
    <xf numFmtId="165" fontId="6" fillId="2" borderId="19" xfId="3" applyNumberFormat="1" applyFont="1" applyFill="1" applyBorder="1" applyAlignment="1" applyProtection="1">
      <alignment horizontal="center" vertical="center" wrapText="1"/>
      <protection locked="0"/>
    </xf>
    <xf numFmtId="165" fontId="6" fillId="2" borderId="20" xfId="3" applyNumberFormat="1" applyFont="1" applyFill="1" applyBorder="1" applyAlignment="1" applyProtection="1">
      <alignment horizontal="center" vertical="center" wrapText="1"/>
      <protection locked="0"/>
    </xf>
    <xf numFmtId="165" fontId="6" fillId="2" borderId="5" xfId="3" applyNumberFormat="1" applyFont="1" applyFill="1" applyBorder="1" applyAlignment="1" applyProtection="1">
      <alignment horizontal="center" vertical="center" wrapText="1"/>
      <protection locked="0"/>
    </xf>
    <xf numFmtId="0" fontId="6" fillId="2" borderId="19"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wrapText="1"/>
      <protection hidden="1"/>
    </xf>
    <xf numFmtId="0" fontId="6" fillId="2" borderId="5" xfId="0" applyFont="1" applyFill="1" applyBorder="1" applyAlignment="1" applyProtection="1">
      <alignment horizontal="center" vertical="center" wrapText="1"/>
      <protection hidden="1"/>
    </xf>
    <xf numFmtId="0" fontId="5" fillId="2" borderId="21" xfId="0" applyFont="1" applyFill="1" applyBorder="1" applyAlignment="1" applyProtection="1">
      <alignment horizontal="left" vertical="center" wrapText="1"/>
      <protection hidden="1"/>
    </xf>
    <xf numFmtId="0" fontId="5" fillId="2" borderId="22" xfId="0" applyFont="1" applyFill="1" applyBorder="1" applyAlignment="1" applyProtection="1">
      <alignment horizontal="left" vertical="center" wrapText="1"/>
      <protection hidden="1"/>
    </xf>
    <xf numFmtId="0" fontId="5" fillId="2" borderId="21" xfId="0" applyFont="1" applyFill="1" applyBorder="1" applyAlignment="1" applyProtection="1">
      <alignment horizontal="right" vertical="center" wrapText="1"/>
      <protection hidden="1"/>
    </xf>
    <xf numFmtId="0" fontId="5" fillId="2" borderId="22" xfId="0" applyFont="1" applyFill="1" applyBorder="1" applyAlignment="1" applyProtection="1">
      <alignment horizontal="right" vertical="center" wrapText="1"/>
      <protection hidden="1"/>
    </xf>
    <xf numFmtId="0" fontId="5" fillId="2" borderId="34" xfId="0" applyFont="1" applyFill="1" applyBorder="1" applyAlignment="1" applyProtection="1">
      <alignment horizontal="right" vertical="center" wrapText="1"/>
      <protection hidden="1"/>
    </xf>
    <xf numFmtId="0" fontId="5" fillId="2" borderId="35" xfId="0" applyFont="1" applyFill="1" applyBorder="1" applyAlignment="1" applyProtection="1">
      <alignment horizontal="right" vertical="center" wrapText="1"/>
      <protection hidden="1"/>
    </xf>
    <xf numFmtId="0" fontId="5" fillId="2" borderId="12" xfId="0" applyFont="1" applyFill="1" applyBorder="1" applyAlignment="1" applyProtection="1">
      <alignment horizontal="left" vertical="center" wrapText="1"/>
      <protection hidden="1"/>
    </xf>
    <xf numFmtId="0" fontId="5" fillId="2" borderId="15" xfId="0" applyFont="1" applyFill="1" applyBorder="1" applyAlignment="1" applyProtection="1">
      <alignment horizontal="left" vertical="center" wrapText="1"/>
      <protection hidden="1"/>
    </xf>
    <xf numFmtId="0" fontId="5" fillId="2" borderId="37" xfId="0" applyFont="1" applyFill="1" applyBorder="1" applyAlignment="1" applyProtection="1">
      <alignment horizontal="right" vertical="center" wrapText="1"/>
      <protection hidden="1"/>
    </xf>
    <xf numFmtId="0" fontId="5" fillId="2" borderId="38" xfId="0" applyFont="1" applyFill="1" applyBorder="1" applyAlignment="1" applyProtection="1">
      <alignment horizontal="right" vertical="center" wrapText="1"/>
      <protection hidden="1"/>
    </xf>
    <xf numFmtId="165" fontId="6" fillId="2" borderId="19" xfId="3" applyNumberFormat="1" applyFont="1" applyFill="1" applyBorder="1" applyAlignment="1" applyProtection="1">
      <alignment horizontal="center" vertical="center" wrapText="1"/>
      <protection hidden="1"/>
    </xf>
    <xf numFmtId="165" fontId="6" fillId="2" borderId="20" xfId="3" applyNumberFormat="1" applyFont="1" applyFill="1" applyBorder="1" applyAlignment="1" applyProtection="1">
      <alignment horizontal="center" vertical="center" wrapText="1"/>
      <protection hidden="1"/>
    </xf>
    <xf numFmtId="165" fontId="6" fillId="2" borderId="5" xfId="3" applyNumberFormat="1" applyFont="1" applyFill="1" applyBorder="1" applyAlignment="1" applyProtection="1">
      <alignment horizontal="center" vertical="center" wrapText="1"/>
      <protection hidden="1"/>
    </xf>
    <xf numFmtId="0" fontId="6" fillId="2" borderId="3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center" vertical="center" wrapText="1"/>
      <protection locked="0"/>
    </xf>
    <xf numFmtId="0" fontId="5" fillId="4" borderId="29" xfId="0" applyFont="1" applyFill="1" applyBorder="1" applyAlignment="1" applyProtection="1">
      <alignment horizontal="center" vertical="center" wrapText="1"/>
      <protection locked="0"/>
    </xf>
    <xf numFmtId="0" fontId="5" fillId="4" borderId="25"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hidden="1"/>
    </xf>
    <xf numFmtId="0" fontId="5" fillId="2" borderId="4" xfId="0" applyFont="1" applyFill="1" applyBorder="1" applyAlignment="1" applyProtection="1">
      <alignment horizontal="left" vertical="center" wrapText="1"/>
      <protection hidden="1"/>
    </xf>
    <xf numFmtId="0" fontId="6" fillId="2" borderId="1" xfId="0" applyFont="1" applyFill="1" applyBorder="1" applyAlignment="1" applyProtection="1">
      <alignment horizontal="center" vertical="center" wrapText="1"/>
      <protection hidden="1"/>
    </xf>
    <xf numFmtId="0" fontId="5" fillId="2" borderId="14" xfId="0" applyFont="1" applyFill="1" applyBorder="1" applyAlignment="1" applyProtection="1">
      <alignment horizontal="right" vertical="center" wrapText="1"/>
      <protection hidden="1"/>
    </xf>
    <xf numFmtId="0" fontId="5" fillId="2" borderId="16" xfId="0" applyFont="1" applyFill="1" applyBorder="1" applyAlignment="1" applyProtection="1">
      <alignment horizontal="left" vertical="center" wrapText="1"/>
      <protection hidden="1"/>
    </xf>
    <xf numFmtId="0" fontId="5" fillId="2" borderId="17" xfId="0" applyFont="1" applyFill="1" applyBorder="1" applyAlignment="1" applyProtection="1">
      <alignment horizontal="left" vertical="center" wrapText="1"/>
      <protection hidden="1"/>
    </xf>
  </cellXfs>
  <cellStyles count="4">
    <cellStyle name="Comma" xfId="3" builtinId="3"/>
    <cellStyle name="Comma 2" xfId="1" xr:uid="{00000000-0005-0000-0000-000001000000}"/>
    <cellStyle name="Normal" xfId="0" builtinId="0"/>
    <cellStyle name="Normal 2" xfId="2" xr:uid="{00000000-0005-0000-0000-000003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xdr:colOff>
      <xdr:row>3</xdr:row>
      <xdr:rowOff>0</xdr:rowOff>
    </xdr:from>
    <xdr:to>
      <xdr:col>10</xdr:col>
      <xdr:colOff>502446</xdr:colOff>
      <xdr:row>32</xdr:row>
      <xdr:rowOff>106680</xdr:rowOff>
    </xdr:to>
    <xdr:pic>
      <xdr:nvPicPr>
        <xdr:cNvPr id="2" name="Picture 1">
          <a:extLst>
            <a:ext uri="{FF2B5EF4-FFF2-40B4-BE49-F238E27FC236}">
              <a16:creationId xmlns:a16="http://schemas.microsoft.com/office/drawing/2014/main" id="{DD37A273-3CE3-EDA4-4263-A3932C9E85F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 y="502920"/>
          <a:ext cx="6598444" cy="4968240"/>
        </a:xfrm>
        <a:prstGeom prst="rect">
          <a:avLst/>
        </a:prstGeom>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37</xdr:row>
      <xdr:rowOff>0</xdr:rowOff>
    </xdr:from>
    <xdr:to>
      <xdr:col>11</xdr:col>
      <xdr:colOff>15240</xdr:colOff>
      <xdr:row>69</xdr:row>
      <xdr:rowOff>129540</xdr:rowOff>
    </xdr:to>
    <xdr:pic>
      <xdr:nvPicPr>
        <xdr:cNvPr id="3" name="Picture 2">
          <a:extLst>
            <a:ext uri="{FF2B5EF4-FFF2-40B4-BE49-F238E27FC236}">
              <a16:creationId xmlns:a16="http://schemas.microsoft.com/office/drawing/2014/main" id="{6CF6985C-7763-F43E-8B12-F1319F501D3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 y="6202680"/>
          <a:ext cx="6720839" cy="5494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75</xdr:row>
      <xdr:rowOff>0</xdr:rowOff>
    </xdr:from>
    <xdr:to>
      <xdr:col>10</xdr:col>
      <xdr:colOff>601980</xdr:colOff>
      <xdr:row>109</xdr:row>
      <xdr:rowOff>68580</xdr:rowOff>
    </xdr:to>
    <xdr:pic>
      <xdr:nvPicPr>
        <xdr:cNvPr id="4" name="Picture 3">
          <a:extLst>
            <a:ext uri="{FF2B5EF4-FFF2-40B4-BE49-F238E27FC236}">
              <a16:creationId xmlns:a16="http://schemas.microsoft.com/office/drawing/2014/main" id="{A52CF9CF-9F72-4E4C-7199-A591F00C5E8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 y="12573000"/>
          <a:ext cx="6697979" cy="5768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G23"/>
  <sheetViews>
    <sheetView zoomScaleNormal="100" zoomScaleSheetLayoutView="130" workbookViewId="0">
      <selection activeCell="F11" sqref="F11"/>
    </sheetView>
  </sheetViews>
  <sheetFormatPr defaultColWidth="9.109375" defaultRowHeight="13.8" x14ac:dyDescent="0.25"/>
  <cols>
    <col min="1" max="1" width="6" style="68" customWidth="1"/>
    <col min="2" max="2" width="55.44140625" style="66" customWidth="1"/>
    <col min="3" max="3" width="30.88671875" style="67" customWidth="1"/>
    <col min="4" max="4" width="10.88671875" style="66" customWidth="1"/>
    <col min="5" max="5" width="6.44140625" style="66" customWidth="1"/>
    <col min="6" max="6" width="13" style="66" customWidth="1"/>
    <col min="7" max="7" width="10.6640625" style="66" bestFit="1" customWidth="1"/>
    <col min="8" max="8" width="17.33203125" style="66" customWidth="1"/>
    <col min="9" max="16384" width="9.109375" style="66"/>
  </cols>
  <sheetData>
    <row r="2" spans="1:7" s="72" customFormat="1" ht="47.25" customHeight="1" x14ac:dyDescent="0.25">
      <c r="A2" s="101" t="s">
        <v>218</v>
      </c>
      <c r="B2" s="102"/>
      <c r="C2" s="103"/>
    </row>
    <row r="3" spans="1:7" x14ac:dyDescent="0.25">
      <c r="A3" s="73" t="s">
        <v>112</v>
      </c>
      <c r="B3" s="73" t="s">
        <v>3</v>
      </c>
      <c r="C3" s="74" t="s">
        <v>1</v>
      </c>
      <c r="D3" s="75"/>
      <c r="G3" s="76"/>
    </row>
    <row r="4" spans="1:7" ht="19.5" customHeight="1" x14ac:dyDescent="0.25">
      <c r="A4" s="73" t="s">
        <v>104</v>
      </c>
      <c r="B4" s="77" t="s">
        <v>192</v>
      </c>
      <c r="C4" s="78">
        <f>BOQ!F9</f>
        <v>0</v>
      </c>
      <c r="D4" s="75"/>
      <c r="G4" s="76"/>
    </row>
    <row r="5" spans="1:7" ht="19.5" customHeight="1" x14ac:dyDescent="0.25">
      <c r="A5" s="73" t="s">
        <v>113</v>
      </c>
      <c r="B5" s="77" t="s">
        <v>105</v>
      </c>
      <c r="C5" s="78">
        <f>BOQ!F13</f>
        <v>0</v>
      </c>
    </row>
    <row r="6" spans="1:7" ht="19.5" customHeight="1" x14ac:dyDescent="0.25">
      <c r="A6" s="73" t="s">
        <v>114</v>
      </c>
      <c r="B6" s="77" t="s">
        <v>176</v>
      </c>
      <c r="C6" s="78">
        <f>BOQ!F17</f>
        <v>0</v>
      </c>
    </row>
    <row r="7" spans="1:7" ht="19.5" customHeight="1" x14ac:dyDescent="0.25">
      <c r="A7" s="73" t="s">
        <v>115</v>
      </c>
      <c r="B7" s="77" t="s">
        <v>106</v>
      </c>
      <c r="C7" s="78">
        <f>BOQ!F41</f>
        <v>0</v>
      </c>
    </row>
    <row r="8" spans="1:7" ht="19.5" customHeight="1" x14ac:dyDescent="0.25">
      <c r="A8" s="73" t="s">
        <v>116</v>
      </c>
      <c r="B8" s="77" t="s">
        <v>107</v>
      </c>
      <c r="C8" s="78">
        <f>BOQ!F108</f>
        <v>0</v>
      </c>
    </row>
    <row r="9" spans="1:7" ht="19.5" customHeight="1" x14ac:dyDescent="0.25">
      <c r="A9" s="73" t="s">
        <v>117</v>
      </c>
      <c r="B9" s="77" t="s">
        <v>108</v>
      </c>
      <c r="C9" s="78">
        <f>BOQ!F122</f>
        <v>0</v>
      </c>
    </row>
    <row r="10" spans="1:7" ht="19.5" customHeight="1" x14ac:dyDescent="0.25">
      <c r="A10" s="73" t="s">
        <v>118</v>
      </c>
      <c r="B10" s="77" t="s">
        <v>109</v>
      </c>
      <c r="C10" s="78">
        <f>BOQ!F128</f>
        <v>0</v>
      </c>
    </row>
    <row r="11" spans="1:7" ht="19.5" customHeight="1" x14ac:dyDescent="0.25">
      <c r="A11" s="73" t="s">
        <v>193</v>
      </c>
      <c r="B11" s="77" t="s">
        <v>110</v>
      </c>
      <c r="C11" s="78">
        <f>BOQ!F143</f>
        <v>0</v>
      </c>
    </row>
    <row r="12" spans="1:7" ht="19.5" customHeight="1" x14ac:dyDescent="0.25">
      <c r="A12" s="73" t="s">
        <v>119</v>
      </c>
      <c r="B12" s="77" t="s">
        <v>111</v>
      </c>
      <c r="C12" s="78">
        <f>BOQ!F153</f>
        <v>0</v>
      </c>
    </row>
    <row r="13" spans="1:7" ht="14.25" customHeight="1" x14ac:dyDescent="0.25">
      <c r="A13" s="104" t="s">
        <v>120</v>
      </c>
      <c r="B13" s="104"/>
      <c r="C13" s="79">
        <f>SUM(C4:C12)</f>
        <v>0</v>
      </c>
    </row>
    <row r="15" spans="1:7" x14ac:dyDescent="0.25">
      <c r="A15" s="65"/>
    </row>
    <row r="17" spans="1:3" x14ac:dyDescent="0.25">
      <c r="A17" s="65"/>
    </row>
    <row r="22" spans="1:3" x14ac:dyDescent="0.25">
      <c r="A22" s="69"/>
      <c r="B22" s="70"/>
      <c r="C22" s="71"/>
    </row>
    <row r="23" spans="1:3" x14ac:dyDescent="0.25">
      <c r="A23" s="65"/>
    </row>
  </sheetData>
  <mergeCells count="2">
    <mergeCell ref="A2:C2"/>
    <mergeCell ref="A13:B13"/>
  </mergeCells>
  <phoneticPr fontId="0" type="noConversion"/>
  <pageMargins left="1.02" right="1.0416666666666701E-2" top="2" bottom="0.71" header="0.5" footer="0"/>
  <pageSetup paperSize="9" orientation="portrait" horizontalDpi="4294967293" verticalDpi="4294967293"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55"/>
  <sheetViews>
    <sheetView tabSelected="1" zoomScaleNormal="100" zoomScaleSheetLayoutView="100" workbookViewId="0">
      <selection activeCell="N152" sqref="N152"/>
    </sheetView>
  </sheetViews>
  <sheetFormatPr defaultColWidth="9.109375" defaultRowHeight="11.4" x14ac:dyDescent="0.25"/>
  <cols>
    <col min="1" max="1" width="6.88671875" style="23" customWidth="1"/>
    <col min="2" max="2" width="64.109375" style="7" customWidth="1"/>
    <col min="3" max="3" width="5.44140625" style="24" customWidth="1"/>
    <col min="4" max="4" width="7.109375" style="23" bestFit="1" customWidth="1"/>
    <col min="5" max="5" width="8.33203125" style="56" customWidth="1"/>
    <col min="6" max="6" width="12.33203125" style="57" customWidth="1"/>
    <col min="7" max="16384" width="9.109375" style="7"/>
  </cols>
  <sheetData>
    <row r="1" spans="1:6" s="5" customFormat="1" ht="13.8" thickBot="1" x14ac:dyDescent="0.3">
      <c r="A1" s="134" t="s">
        <v>217</v>
      </c>
      <c r="B1" s="135"/>
      <c r="C1" s="135"/>
      <c r="D1" s="135"/>
      <c r="E1" s="135"/>
      <c r="F1" s="136"/>
    </row>
    <row r="2" spans="1:6" ht="13.2" x14ac:dyDescent="0.25">
      <c r="A2" s="25" t="s">
        <v>2</v>
      </c>
      <c r="B2" s="26" t="s">
        <v>3</v>
      </c>
      <c r="C2" s="8" t="s">
        <v>4</v>
      </c>
      <c r="D2" s="32" t="s">
        <v>0</v>
      </c>
      <c r="E2" s="32" t="s">
        <v>8</v>
      </c>
      <c r="F2" s="33" t="s">
        <v>1</v>
      </c>
    </row>
    <row r="3" spans="1:6" ht="13.2" x14ac:dyDescent="0.25">
      <c r="A3" s="137" t="s">
        <v>184</v>
      </c>
      <c r="B3" s="138"/>
      <c r="C3" s="8"/>
      <c r="D3" s="34"/>
      <c r="E3" s="35"/>
      <c r="F3" s="36"/>
    </row>
    <row r="4" spans="1:6" ht="110.4" x14ac:dyDescent="0.25">
      <c r="A4" s="9">
        <v>1</v>
      </c>
      <c r="B4" s="96" t="s">
        <v>201</v>
      </c>
      <c r="C4" s="10" t="s">
        <v>6</v>
      </c>
      <c r="D4" s="42">
        <v>1</v>
      </c>
      <c r="E4" s="47"/>
      <c r="F4" s="38">
        <f>E4*D4</f>
        <v>0</v>
      </c>
    </row>
    <row r="5" spans="1:6" ht="69" x14ac:dyDescent="0.25">
      <c r="A5" s="93">
        <v>2</v>
      </c>
      <c r="B5" s="96" t="s">
        <v>182</v>
      </c>
      <c r="C5" s="10" t="s">
        <v>12</v>
      </c>
      <c r="D5" s="42">
        <v>30</v>
      </c>
      <c r="E5" s="47"/>
      <c r="F5" s="38">
        <f>E5*D5</f>
        <v>0</v>
      </c>
    </row>
    <row r="6" spans="1:6" ht="55.2" x14ac:dyDescent="0.25">
      <c r="A6" s="9">
        <v>3</v>
      </c>
      <c r="B6" s="96" t="s">
        <v>183</v>
      </c>
      <c r="C6" s="10" t="s">
        <v>12</v>
      </c>
      <c r="D6" s="42">
        <v>60</v>
      </c>
      <c r="E6" s="47"/>
      <c r="F6" s="38">
        <f t="shared" ref="F6:F7" si="0">E6*D6</f>
        <v>0</v>
      </c>
    </row>
    <row r="7" spans="1:6" ht="110.4" x14ac:dyDescent="0.25">
      <c r="A7" s="93">
        <v>4</v>
      </c>
      <c r="B7" s="96" t="s">
        <v>204</v>
      </c>
      <c r="C7" s="10" t="s">
        <v>12</v>
      </c>
      <c r="D7" s="42">
        <v>40</v>
      </c>
      <c r="E7" s="47"/>
      <c r="F7" s="38">
        <f t="shared" si="0"/>
        <v>0</v>
      </c>
    </row>
    <row r="8" spans="1:6" ht="13.8" x14ac:dyDescent="0.25">
      <c r="A8" s="9"/>
      <c r="B8" s="96"/>
      <c r="C8" s="10"/>
      <c r="D8" s="42">
        <v>0</v>
      </c>
      <c r="E8" s="47"/>
      <c r="F8" s="38">
        <f t="shared" ref="F8" si="1">E8*D8</f>
        <v>0</v>
      </c>
    </row>
    <row r="9" spans="1:6" ht="13.2" x14ac:dyDescent="0.25">
      <c r="A9" s="105" t="s">
        <v>10</v>
      </c>
      <c r="B9" s="106"/>
      <c r="C9" s="11"/>
      <c r="D9" s="40"/>
      <c r="E9" s="37"/>
      <c r="F9" s="41">
        <f>SUM(F4:F8)</f>
        <v>0</v>
      </c>
    </row>
    <row r="10" spans="1:6" ht="13.2" x14ac:dyDescent="0.25">
      <c r="A10" s="125" t="s">
        <v>162</v>
      </c>
      <c r="B10" s="133"/>
      <c r="C10" s="31"/>
      <c r="D10" s="42"/>
      <c r="E10" s="37"/>
      <c r="F10" s="43"/>
    </row>
    <row r="11" spans="1:6" ht="39.6" x14ac:dyDescent="0.25">
      <c r="A11" s="1">
        <v>1</v>
      </c>
      <c r="B11" s="2" t="s">
        <v>132</v>
      </c>
      <c r="C11" s="10" t="s">
        <v>9</v>
      </c>
      <c r="D11" s="39">
        <v>500</v>
      </c>
      <c r="E11" s="47"/>
      <c r="F11" s="38">
        <f t="shared" ref="F11:F12" si="2">E11*D11</f>
        <v>0</v>
      </c>
    </row>
    <row r="12" spans="1:6" ht="44.25" customHeight="1" x14ac:dyDescent="0.25">
      <c r="A12" s="1">
        <v>2</v>
      </c>
      <c r="B12" s="28" t="s">
        <v>202</v>
      </c>
      <c r="C12" s="10" t="s">
        <v>9</v>
      </c>
      <c r="D12" s="39">
        <v>1500</v>
      </c>
      <c r="E12" s="47"/>
      <c r="F12" s="38">
        <f t="shared" si="2"/>
        <v>0</v>
      </c>
    </row>
    <row r="13" spans="1:6" ht="13.2" x14ac:dyDescent="0.25">
      <c r="A13" s="105" t="s">
        <v>10</v>
      </c>
      <c r="B13" s="106"/>
      <c r="C13" s="11"/>
      <c r="D13" s="40"/>
      <c r="E13" s="37"/>
      <c r="F13" s="41">
        <f>SUM(F11:F12)</f>
        <v>0</v>
      </c>
    </row>
    <row r="14" spans="1:6" ht="13.2" x14ac:dyDescent="0.25">
      <c r="A14" s="125" t="s">
        <v>174</v>
      </c>
      <c r="B14" s="133"/>
      <c r="C14" s="6"/>
      <c r="D14" s="42"/>
      <c r="E14" s="37"/>
      <c r="F14" s="43"/>
    </row>
    <row r="15" spans="1:6" ht="46.5" customHeight="1" x14ac:dyDescent="0.25">
      <c r="A15" s="1">
        <v>1</v>
      </c>
      <c r="B15" s="28" t="s">
        <v>194</v>
      </c>
      <c r="C15" s="31" t="s">
        <v>9</v>
      </c>
      <c r="D15" s="39">
        <v>650</v>
      </c>
      <c r="E15" s="47"/>
      <c r="F15" s="38">
        <f t="shared" ref="F15:F16" si="3">E15*D15</f>
        <v>0</v>
      </c>
    </row>
    <row r="16" spans="1:6" ht="46.5" customHeight="1" x14ac:dyDescent="0.25">
      <c r="A16" s="1"/>
      <c r="B16" s="28" t="s">
        <v>195</v>
      </c>
      <c r="C16" s="31"/>
      <c r="D16" s="39">
        <v>1600</v>
      </c>
      <c r="E16" s="47"/>
      <c r="F16" s="38">
        <f t="shared" si="3"/>
        <v>0</v>
      </c>
    </row>
    <row r="17" spans="1:6" ht="13.2" x14ac:dyDescent="0.25">
      <c r="A17" s="105" t="s">
        <v>10</v>
      </c>
      <c r="B17" s="140"/>
      <c r="C17" s="14"/>
      <c r="D17" s="44"/>
      <c r="E17" s="45"/>
      <c r="F17" s="46">
        <f>SUM(F15:F16)</f>
        <v>0</v>
      </c>
    </row>
    <row r="18" spans="1:6" ht="13.2" x14ac:dyDescent="0.25">
      <c r="A18" s="125" t="s">
        <v>163</v>
      </c>
      <c r="B18" s="126"/>
      <c r="C18" s="11"/>
      <c r="D18" s="44"/>
      <c r="E18" s="37"/>
      <c r="F18" s="43"/>
    </row>
    <row r="19" spans="1:6" ht="66" x14ac:dyDescent="0.25">
      <c r="A19" s="1">
        <v>1</v>
      </c>
      <c r="B19" s="2" t="s">
        <v>13</v>
      </c>
      <c r="C19" s="31" t="s">
        <v>14</v>
      </c>
      <c r="D19" s="39">
        <v>0</v>
      </c>
      <c r="E19" s="47"/>
      <c r="F19" s="38">
        <f t="shared" ref="F19:F40" si="4">E19*D19</f>
        <v>0</v>
      </c>
    </row>
    <row r="20" spans="1:6" ht="82.8" x14ac:dyDescent="0.25">
      <c r="A20" s="1">
        <v>2</v>
      </c>
      <c r="B20" s="95" t="s">
        <v>178</v>
      </c>
      <c r="C20" s="31" t="s">
        <v>14</v>
      </c>
      <c r="D20" s="39">
        <v>1</v>
      </c>
      <c r="E20" s="47"/>
      <c r="F20" s="38">
        <f t="shared" si="4"/>
        <v>0</v>
      </c>
    </row>
    <row r="21" spans="1:6" ht="69" x14ac:dyDescent="0.25">
      <c r="A21" s="1">
        <v>3</v>
      </c>
      <c r="B21" s="95" t="s">
        <v>177</v>
      </c>
      <c r="C21" s="31" t="s">
        <v>6</v>
      </c>
      <c r="D21" s="37">
        <v>1</v>
      </c>
      <c r="E21" s="47"/>
      <c r="F21" s="38">
        <f t="shared" si="4"/>
        <v>0</v>
      </c>
    </row>
    <row r="22" spans="1:6" ht="79.8" x14ac:dyDescent="0.25">
      <c r="A22" s="1">
        <v>4</v>
      </c>
      <c r="B22" s="2" t="s">
        <v>205</v>
      </c>
      <c r="C22" s="31" t="s">
        <v>14</v>
      </c>
      <c r="D22" s="37">
        <v>1</v>
      </c>
      <c r="E22" s="47"/>
      <c r="F22" s="38">
        <f t="shared" si="4"/>
        <v>0</v>
      </c>
    </row>
    <row r="23" spans="1:6" ht="79.2" x14ac:dyDescent="0.25">
      <c r="A23" s="1">
        <v>5</v>
      </c>
      <c r="B23" s="2" t="s">
        <v>15</v>
      </c>
      <c r="C23" s="31"/>
      <c r="D23" s="37"/>
      <c r="E23" s="47"/>
      <c r="F23" s="38">
        <f t="shared" si="4"/>
        <v>0</v>
      </c>
    </row>
    <row r="24" spans="1:6" ht="26.4" x14ac:dyDescent="0.25">
      <c r="A24" s="1" t="s">
        <v>16</v>
      </c>
      <c r="B24" s="2" t="s">
        <v>17</v>
      </c>
      <c r="C24" s="31" t="s">
        <v>5</v>
      </c>
      <c r="D24" s="39">
        <v>0</v>
      </c>
      <c r="E24" s="47"/>
      <c r="F24" s="38">
        <f t="shared" si="4"/>
        <v>0</v>
      </c>
    </row>
    <row r="25" spans="1:6" ht="26.4" x14ac:dyDescent="0.25">
      <c r="A25" s="1" t="s">
        <v>18</v>
      </c>
      <c r="B25" s="2" t="s">
        <v>206</v>
      </c>
      <c r="C25" s="31" t="s">
        <v>5</v>
      </c>
      <c r="D25" s="39">
        <v>2</v>
      </c>
      <c r="E25" s="47"/>
      <c r="F25" s="38">
        <f t="shared" si="4"/>
        <v>0</v>
      </c>
    </row>
    <row r="26" spans="1:6" ht="13.2" x14ac:dyDescent="0.25">
      <c r="A26" s="1" t="s">
        <v>19</v>
      </c>
      <c r="B26" s="2" t="s">
        <v>20</v>
      </c>
      <c r="C26" s="31" t="s">
        <v>5</v>
      </c>
      <c r="D26" s="37">
        <v>0</v>
      </c>
      <c r="E26" s="47"/>
      <c r="F26" s="38">
        <f t="shared" si="4"/>
        <v>0</v>
      </c>
    </row>
    <row r="27" spans="1:6" ht="27.6" x14ac:dyDescent="0.25">
      <c r="A27" s="1">
        <v>1</v>
      </c>
      <c r="B27" s="95" t="s">
        <v>179</v>
      </c>
      <c r="C27" s="31" t="s">
        <v>5</v>
      </c>
      <c r="D27" s="37">
        <v>2</v>
      </c>
      <c r="E27" s="47"/>
      <c r="F27" s="38">
        <f t="shared" si="4"/>
        <v>0</v>
      </c>
    </row>
    <row r="28" spans="1:6" ht="13.2" x14ac:dyDescent="0.25">
      <c r="A28" s="1" t="s">
        <v>21</v>
      </c>
      <c r="B28" s="2" t="s">
        <v>22</v>
      </c>
      <c r="C28" s="31" t="s">
        <v>5</v>
      </c>
      <c r="D28" s="39">
        <v>0</v>
      </c>
      <c r="E28" s="47"/>
      <c r="F28" s="38">
        <f t="shared" si="4"/>
        <v>0</v>
      </c>
    </row>
    <row r="29" spans="1:6" ht="26.4" x14ac:dyDescent="0.25">
      <c r="A29" s="1" t="s">
        <v>23</v>
      </c>
      <c r="B29" s="2" t="s">
        <v>207</v>
      </c>
      <c r="C29" s="31" t="s">
        <v>5</v>
      </c>
      <c r="D29" s="37">
        <v>1</v>
      </c>
      <c r="E29" s="47"/>
      <c r="F29" s="38">
        <f t="shared" si="4"/>
        <v>0</v>
      </c>
    </row>
    <row r="30" spans="1:6" ht="34.5" customHeight="1" x14ac:dyDescent="0.25">
      <c r="A30" s="1" t="s">
        <v>24</v>
      </c>
      <c r="B30" s="2" t="s">
        <v>25</v>
      </c>
      <c r="C30" s="31" t="s">
        <v>5</v>
      </c>
      <c r="D30" s="39">
        <v>0</v>
      </c>
      <c r="E30" s="47"/>
      <c r="F30" s="38">
        <f t="shared" si="4"/>
        <v>0</v>
      </c>
    </row>
    <row r="31" spans="1:6" ht="13.2" x14ac:dyDescent="0.25">
      <c r="A31" s="1" t="s">
        <v>26</v>
      </c>
      <c r="B31" s="2" t="s">
        <v>27</v>
      </c>
      <c r="C31" s="31" t="s">
        <v>5</v>
      </c>
      <c r="D31" s="42">
        <v>0</v>
      </c>
      <c r="E31" s="47"/>
      <c r="F31" s="38">
        <f t="shared" si="4"/>
        <v>0</v>
      </c>
    </row>
    <row r="32" spans="1:6" ht="13.2" x14ac:dyDescent="0.25">
      <c r="A32" s="1" t="s">
        <v>28</v>
      </c>
      <c r="B32" s="2" t="s">
        <v>29</v>
      </c>
      <c r="C32" s="31" t="s">
        <v>5</v>
      </c>
      <c r="D32" s="39">
        <v>2</v>
      </c>
      <c r="E32" s="47"/>
      <c r="F32" s="38">
        <f t="shared" si="4"/>
        <v>0</v>
      </c>
    </row>
    <row r="33" spans="1:6" ht="26.4" x14ac:dyDescent="0.25">
      <c r="A33" s="1" t="s">
        <v>30</v>
      </c>
      <c r="B33" s="2" t="s">
        <v>31</v>
      </c>
      <c r="C33" s="31" t="s">
        <v>5</v>
      </c>
      <c r="D33" s="39">
        <v>3</v>
      </c>
      <c r="E33" s="47"/>
      <c r="F33" s="38">
        <f t="shared" si="4"/>
        <v>0</v>
      </c>
    </row>
    <row r="34" spans="1:6" ht="13.2" x14ac:dyDescent="0.25">
      <c r="A34" s="1" t="s">
        <v>32</v>
      </c>
      <c r="B34" s="2" t="s">
        <v>33</v>
      </c>
      <c r="C34" s="31" t="s">
        <v>5</v>
      </c>
      <c r="D34" s="39">
        <v>0</v>
      </c>
      <c r="E34" s="47"/>
      <c r="F34" s="38">
        <f t="shared" si="4"/>
        <v>0</v>
      </c>
    </row>
    <row r="35" spans="1:6" ht="26.4" x14ac:dyDescent="0.25">
      <c r="A35" s="1" t="s">
        <v>34</v>
      </c>
      <c r="B35" s="2" t="s">
        <v>35</v>
      </c>
      <c r="C35" s="31" t="s">
        <v>5</v>
      </c>
      <c r="D35" s="39">
        <v>0</v>
      </c>
      <c r="E35" s="47"/>
      <c r="F35" s="38">
        <f t="shared" si="4"/>
        <v>0</v>
      </c>
    </row>
    <row r="36" spans="1:6" ht="39.6" x14ac:dyDescent="0.25">
      <c r="A36" s="1" t="s">
        <v>36</v>
      </c>
      <c r="B36" s="2" t="s">
        <v>208</v>
      </c>
      <c r="C36" s="31" t="s">
        <v>5</v>
      </c>
      <c r="D36" s="39">
        <v>2</v>
      </c>
      <c r="E36" s="47"/>
      <c r="F36" s="38">
        <f t="shared" si="4"/>
        <v>0</v>
      </c>
    </row>
    <row r="37" spans="1:6" ht="39.6" x14ac:dyDescent="0.25">
      <c r="A37" s="1" t="s">
        <v>37</v>
      </c>
      <c r="B37" s="2" t="s">
        <v>38</v>
      </c>
      <c r="C37" s="31" t="s">
        <v>9</v>
      </c>
      <c r="D37" s="39">
        <v>0</v>
      </c>
      <c r="E37" s="47"/>
      <c r="F37" s="38">
        <f t="shared" si="4"/>
        <v>0</v>
      </c>
    </row>
    <row r="38" spans="1:6" ht="26.4" x14ac:dyDescent="0.25">
      <c r="A38" s="1" t="s">
        <v>39</v>
      </c>
      <c r="B38" s="2" t="s">
        <v>40</v>
      </c>
      <c r="C38" s="31" t="s">
        <v>5</v>
      </c>
      <c r="D38" s="39">
        <v>3</v>
      </c>
      <c r="E38" s="47"/>
      <c r="F38" s="38">
        <f t="shared" si="4"/>
        <v>0</v>
      </c>
    </row>
    <row r="39" spans="1:6" ht="26.4" x14ac:dyDescent="0.25">
      <c r="A39" s="1" t="s">
        <v>41</v>
      </c>
      <c r="B39" s="12" t="s">
        <v>42</v>
      </c>
      <c r="C39" s="31"/>
      <c r="D39" s="39">
        <v>0</v>
      </c>
      <c r="E39" s="47"/>
      <c r="F39" s="38">
        <f t="shared" si="4"/>
        <v>0</v>
      </c>
    </row>
    <row r="40" spans="1:6" ht="38.25" customHeight="1" x14ac:dyDescent="0.25">
      <c r="A40" s="1" t="s">
        <v>43</v>
      </c>
      <c r="B40" s="2" t="s">
        <v>44</v>
      </c>
      <c r="C40" s="31" t="s">
        <v>5</v>
      </c>
      <c r="D40" s="39">
        <v>0</v>
      </c>
      <c r="E40" s="47"/>
      <c r="F40" s="38">
        <f t="shared" si="4"/>
        <v>0</v>
      </c>
    </row>
    <row r="41" spans="1:6" ht="13.2" x14ac:dyDescent="0.25">
      <c r="A41" s="105" t="s">
        <v>10</v>
      </c>
      <c r="B41" s="106"/>
      <c r="C41" s="11"/>
      <c r="D41" s="40"/>
      <c r="E41" s="37"/>
      <c r="F41" s="41">
        <f>SUM(F19:F40)</f>
        <v>0</v>
      </c>
    </row>
    <row r="42" spans="1:6" ht="13.2" x14ac:dyDescent="0.25">
      <c r="A42" s="141" t="s">
        <v>164</v>
      </c>
      <c r="B42" s="142"/>
      <c r="C42" s="15"/>
      <c r="D42" s="48"/>
      <c r="E42" s="49"/>
      <c r="F42" s="50"/>
    </row>
    <row r="43" spans="1:6" ht="13.2" x14ac:dyDescent="0.25">
      <c r="A43" s="6">
        <v>1</v>
      </c>
      <c r="B43" s="16" t="s">
        <v>152</v>
      </c>
      <c r="C43" s="10" t="s">
        <v>5</v>
      </c>
      <c r="D43" s="42">
        <v>0</v>
      </c>
      <c r="E43" s="47"/>
      <c r="F43" s="38">
        <f>E43*D43</f>
        <v>0</v>
      </c>
    </row>
    <row r="44" spans="1:6" ht="132" x14ac:dyDescent="0.25">
      <c r="A44" s="17">
        <v>1</v>
      </c>
      <c r="B44" s="18" t="s">
        <v>216</v>
      </c>
      <c r="C44" s="10"/>
      <c r="D44" s="31"/>
      <c r="E44" s="47"/>
      <c r="F44" s="38">
        <f t="shared" ref="F44:F107" si="5">E44*D44</f>
        <v>0</v>
      </c>
    </row>
    <row r="45" spans="1:6" ht="13.2" x14ac:dyDescent="0.25">
      <c r="A45" s="19">
        <v>1.1000000000000001</v>
      </c>
      <c r="B45" s="18" t="s">
        <v>45</v>
      </c>
      <c r="C45" s="116" t="s">
        <v>5</v>
      </c>
      <c r="D45" s="64"/>
      <c r="E45" s="47"/>
      <c r="F45" s="38">
        <f t="shared" si="5"/>
        <v>0</v>
      </c>
    </row>
    <row r="46" spans="1:6" ht="13.2" x14ac:dyDescent="0.25">
      <c r="A46" s="19">
        <v>1.2</v>
      </c>
      <c r="B46" s="13" t="s">
        <v>191</v>
      </c>
      <c r="C46" s="117"/>
      <c r="D46" s="64"/>
      <c r="E46" s="47"/>
      <c r="F46" s="38">
        <f t="shared" si="5"/>
        <v>0</v>
      </c>
    </row>
    <row r="47" spans="1:6" ht="13.5" customHeight="1" x14ac:dyDescent="0.25">
      <c r="A47" s="19" t="s">
        <v>46</v>
      </c>
      <c r="B47" s="13" t="s">
        <v>155</v>
      </c>
      <c r="C47" s="117"/>
      <c r="D47" s="64">
        <v>0</v>
      </c>
      <c r="E47" s="47"/>
      <c r="F47" s="38">
        <f t="shared" si="5"/>
        <v>0</v>
      </c>
    </row>
    <row r="48" spans="1:6" ht="13.5" customHeight="1" x14ac:dyDescent="0.25">
      <c r="A48" s="19" t="s">
        <v>47</v>
      </c>
      <c r="B48" s="13" t="s">
        <v>156</v>
      </c>
      <c r="C48" s="117"/>
      <c r="D48" s="64">
        <v>0</v>
      </c>
      <c r="E48" s="47"/>
      <c r="F48" s="38">
        <f t="shared" si="5"/>
        <v>0</v>
      </c>
    </row>
    <row r="49" spans="1:6" ht="13.5" customHeight="1" x14ac:dyDescent="0.25">
      <c r="A49" s="19" t="s">
        <v>48</v>
      </c>
      <c r="B49" s="13" t="s">
        <v>154</v>
      </c>
      <c r="C49" s="117"/>
      <c r="D49" s="64">
        <v>0</v>
      </c>
      <c r="E49" s="47"/>
      <c r="F49" s="38">
        <f t="shared" si="5"/>
        <v>0</v>
      </c>
    </row>
    <row r="50" spans="1:6" ht="13.5" customHeight="1" x14ac:dyDescent="0.25">
      <c r="A50" s="19" t="s">
        <v>49</v>
      </c>
      <c r="B50" s="13" t="s">
        <v>209</v>
      </c>
      <c r="C50" s="117"/>
      <c r="D50" s="64">
        <v>3</v>
      </c>
      <c r="E50" s="47"/>
      <c r="F50" s="38">
        <f t="shared" si="5"/>
        <v>0</v>
      </c>
    </row>
    <row r="51" spans="1:6" ht="13.5" customHeight="1" x14ac:dyDescent="0.25">
      <c r="A51" s="19" t="s">
        <v>50</v>
      </c>
      <c r="B51" s="13" t="s">
        <v>51</v>
      </c>
      <c r="C51" s="117"/>
      <c r="D51" s="64"/>
      <c r="E51" s="47"/>
      <c r="F51" s="38">
        <f t="shared" si="5"/>
        <v>0</v>
      </c>
    </row>
    <row r="52" spans="1:6" ht="13.5" customHeight="1" x14ac:dyDescent="0.25">
      <c r="A52" s="19" t="s">
        <v>52</v>
      </c>
      <c r="B52" s="2" t="s">
        <v>210</v>
      </c>
      <c r="C52" s="117"/>
      <c r="D52" s="64">
        <v>20</v>
      </c>
      <c r="E52" s="47"/>
      <c r="F52" s="38">
        <f t="shared" si="5"/>
        <v>0</v>
      </c>
    </row>
    <row r="53" spans="1:6" ht="13.5" customHeight="1" x14ac:dyDescent="0.25">
      <c r="A53" s="19" t="s">
        <v>53</v>
      </c>
      <c r="B53" s="13" t="s">
        <v>160</v>
      </c>
      <c r="C53" s="117"/>
      <c r="D53" s="64">
        <v>3</v>
      </c>
      <c r="E53" s="47"/>
      <c r="F53" s="38">
        <f t="shared" si="5"/>
        <v>0</v>
      </c>
    </row>
    <row r="54" spans="1:6" ht="39.6" x14ac:dyDescent="0.25">
      <c r="A54" s="19" t="s">
        <v>53</v>
      </c>
      <c r="B54" s="13" t="s">
        <v>54</v>
      </c>
      <c r="C54" s="117"/>
      <c r="D54" s="64">
        <v>0</v>
      </c>
      <c r="E54" s="47"/>
      <c r="F54" s="38">
        <f t="shared" si="5"/>
        <v>0</v>
      </c>
    </row>
    <row r="55" spans="1:6" ht="13.2" x14ac:dyDescent="0.25">
      <c r="A55" s="19">
        <v>1.3</v>
      </c>
      <c r="B55" s="13" t="s">
        <v>55</v>
      </c>
      <c r="C55" s="117"/>
      <c r="D55" s="31"/>
      <c r="E55" s="47"/>
      <c r="F55" s="38">
        <f t="shared" si="5"/>
        <v>0</v>
      </c>
    </row>
    <row r="56" spans="1:6" ht="13.5" customHeight="1" x14ac:dyDescent="0.25">
      <c r="A56" s="19">
        <v>0</v>
      </c>
      <c r="B56" s="13" t="s">
        <v>139</v>
      </c>
      <c r="C56" s="117"/>
      <c r="D56" s="64">
        <v>0</v>
      </c>
      <c r="E56" s="47"/>
      <c r="F56" s="38">
        <f t="shared" si="5"/>
        <v>0</v>
      </c>
    </row>
    <row r="57" spans="1:6" ht="13.5" customHeight="1" x14ac:dyDescent="0.25">
      <c r="A57" s="19" t="s">
        <v>56</v>
      </c>
      <c r="B57" s="13" t="s">
        <v>140</v>
      </c>
      <c r="C57" s="117"/>
      <c r="D57" s="64">
        <v>0</v>
      </c>
      <c r="E57" s="47"/>
      <c r="F57" s="38">
        <f t="shared" si="5"/>
        <v>0</v>
      </c>
    </row>
    <row r="58" spans="1:6" ht="13.5" customHeight="1" x14ac:dyDescent="0.25">
      <c r="A58" s="19" t="s">
        <v>57</v>
      </c>
      <c r="B58" s="13" t="s">
        <v>141</v>
      </c>
      <c r="C58" s="117"/>
      <c r="D58" s="64">
        <v>0</v>
      </c>
      <c r="E58" s="47"/>
      <c r="F58" s="38">
        <f t="shared" si="5"/>
        <v>0</v>
      </c>
    </row>
    <row r="59" spans="1:6" ht="13.5" customHeight="1" x14ac:dyDescent="0.25">
      <c r="A59" s="19" t="s">
        <v>58</v>
      </c>
      <c r="B59" s="13" t="s">
        <v>59</v>
      </c>
      <c r="C59" s="117"/>
      <c r="D59" s="64">
        <v>0</v>
      </c>
      <c r="E59" s="47"/>
      <c r="F59" s="38">
        <f t="shared" si="5"/>
        <v>0</v>
      </c>
    </row>
    <row r="60" spans="1:6" ht="13.5" customHeight="1" x14ac:dyDescent="0.25">
      <c r="A60" s="19" t="s">
        <v>60</v>
      </c>
      <c r="B60" s="13" t="s">
        <v>61</v>
      </c>
      <c r="C60" s="117"/>
      <c r="D60" s="64">
        <v>0</v>
      </c>
      <c r="E60" s="47"/>
      <c r="F60" s="38">
        <f t="shared" si="5"/>
        <v>0</v>
      </c>
    </row>
    <row r="61" spans="1:6" ht="13.5" customHeight="1" x14ac:dyDescent="0.25">
      <c r="A61" s="19" t="s">
        <v>143</v>
      </c>
      <c r="B61" s="13" t="s">
        <v>142</v>
      </c>
      <c r="C61" s="117"/>
      <c r="D61" s="64">
        <v>0</v>
      </c>
      <c r="E61" s="47"/>
      <c r="F61" s="38">
        <f t="shared" si="5"/>
        <v>0</v>
      </c>
    </row>
    <row r="62" spans="1:6" ht="92.4" x14ac:dyDescent="0.25">
      <c r="A62" s="19">
        <v>2</v>
      </c>
      <c r="B62" s="18" t="s">
        <v>125</v>
      </c>
      <c r="C62" s="31" t="s">
        <v>5</v>
      </c>
      <c r="D62" s="31"/>
      <c r="E62" s="47"/>
      <c r="F62" s="38">
        <f t="shared" si="5"/>
        <v>0</v>
      </c>
    </row>
    <row r="63" spans="1:6" ht="13.2" x14ac:dyDescent="0.25">
      <c r="A63" s="19">
        <v>2.1</v>
      </c>
      <c r="B63" s="13" t="s">
        <v>137</v>
      </c>
      <c r="C63" s="139" t="s">
        <v>5</v>
      </c>
      <c r="D63" s="31">
        <v>2</v>
      </c>
      <c r="E63" s="47"/>
      <c r="F63" s="38">
        <f t="shared" si="5"/>
        <v>0</v>
      </c>
    </row>
    <row r="64" spans="1:6" ht="13.2" x14ac:dyDescent="0.25">
      <c r="A64" s="19">
        <v>2.1</v>
      </c>
      <c r="B64" s="13" t="s">
        <v>62</v>
      </c>
      <c r="C64" s="139"/>
      <c r="D64" s="31">
        <v>0</v>
      </c>
      <c r="E64" s="47"/>
      <c r="F64" s="38">
        <f t="shared" si="5"/>
        <v>0</v>
      </c>
    </row>
    <row r="65" spans="1:6" ht="13.2" x14ac:dyDescent="0.25">
      <c r="A65" s="19">
        <v>2.1</v>
      </c>
      <c r="B65" s="13" t="s">
        <v>151</v>
      </c>
      <c r="C65" s="139"/>
      <c r="D65" s="31">
        <v>1</v>
      </c>
      <c r="E65" s="47"/>
      <c r="F65" s="38">
        <f t="shared" si="5"/>
        <v>0</v>
      </c>
    </row>
    <row r="66" spans="1:6" ht="13.2" x14ac:dyDescent="0.25">
      <c r="A66" s="19">
        <v>2.1</v>
      </c>
      <c r="B66" s="13" t="s">
        <v>169</v>
      </c>
      <c r="C66" s="139"/>
      <c r="D66" s="31">
        <v>0</v>
      </c>
      <c r="E66" s="47"/>
      <c r="F66" s="38">
        <f t="shared" si="5"/>
        <v>0</v>
      </c>
    </row>
    <row r="67" spans="1:6" ht="79.2" x14ac:dyDescent="0.25">
      <c r="A67" s="20">
        <v>3</v>
      </c>
      <c r="B67" s="18" t="s">
        <v>190</v>
      </c>
      <c r="C67" s="21"/>
      <c r="D67" s="31"/>
      <c r="E67" s="47"/>
      <c r="F67" s="38">
        <f t="shared" si="5"/>
        <v>0</v>
      </c>
    </row>
    <row r="68" spans="1:6" ht="13.2" x14ac:dyDescent="0.25">
      <c r="A68" s="19">
        <v>3.1</v>
      </c>
      <c r="B68" s="13" t="s">
        <v>63</v>
      </c>
      <c r="C68" s="139" t="s">
        <v>5</v>
      </c>
      <c r="D68" s="31"/>
      <c r="E68" s="47"/>
      <c r="F68" s="38">
        <f t="shared" si="5"/>
        <v>0</v>
      </c>
    </row>
    <row r="69" spans="1:6" ht="13.5" customHeight="1" x14ac:dyDescent="0.25">
      <c r="A69" s="19" t="s">
        <v>64</v>
      </c>
      <c r="B69" s="13" t="s">
        <v>185</v>
      </c>
      <c r="C69" s="139"/>
      <c r="D69" s="31">
        <v>0</v>
      </c>
      <c r="E69" s="47"/>
      <c r="F69" s="38">
        <f t="shared" si="5"/>
        <v>0</v>
      </c>
    </row>
    <row r="70" spans="1:6" ht="13.5" customHeight="1" x14ac:dyDescent="0.25">
      <c r="A70" s="19" t="s">
        <v>65</v>
      </c>
      <c r="B70" s="13" t="s">
        <v>186</v>
      </c>
      <c r="C70" s="139"/>
      <c r="D70" s="31">
        <v>0</v>
      </c>
      <c r="E70" s="47"/>
      <c r="F70" s="38">
        <f t="shared" si="5"/>
        <v>0</v>
      </c>
    </row>
    <row r="71" spans="1:6" ht="13.5" customHeight="1" x14ac:dyDescent="0.25">
      <c r="A71" s="19" t="s">
        <v>66</v>
      </c>
      <c r="B71" s="13" t="s">
        <v>67</v>
      </c>
      <c r="C71" s="139"/>
      <c r="D71" s="31">
        <v>2</v>
      </c>
      <c r="E71" s="47"/>
      <c r="F71" s="38">
        <f t="shared" si="5"/>
        <v>0</v>
      </c>
    </row>
    <row r="72" spans="1:6" ht="13.5" customHeight="1" x14ac:dyDescent="0.25">
      <c r="A72" s="19" t="s">
        <v>68</v>
      </c>
      <c r="B72" s="13" t="s">
        <v>69</v>
      </c>
      <c r="C72" s="139"/>
      <c r="D72" s="31">
        <v>0</v>
      </c>
      <c r="E72" s="47"/>
      <c r="F72" s="38">
        <f t="shared" si="5"/>
        <v>0</v>
      </c>
    </row>
    <row r="73" spans="1:6" ht="13.5" customHeight="1" x14ac:dyDescent="0.25">
      <c r="A73" s="19" t="s">
        <v>70</v>
      </c>
      <c r="B73" s="27" t="s">
        <v>144</v>
      </c>
      <c r="C73" s="139"/>
      <c r="D73" s="31">
        <v>0</v>
      </c>
      <c r="E73" s="47"/>
      <c r="F73" s="38">
        <f t="shared" si="5"/>
        <v>0</v>
      </c>
    </row>
    <row r="74" spans="1:6" ht="13.5" customHeight="1" x14ac:dyDescent="0.25">
      <c r="A74" s="19" t="s">
        <v>72</v>
      </c>
      <c r="B74" s="27" t="s">
        <v>124</v>
      </c>
      <c r="C74" s="139"/>
      <c r="D74" s="31">
        <v>0</v>
      </c>
      <c r="E74" s="47"/>
      <c r="F74" s="38">
        <f t="shared" si="5"/>
        <v>0</v>
      </c>
    </row>
    <row r="75" spans="1:6" ht="13.5" customHeight="1" x14ac:dyDescent="0.25">
      <c r="A75" s="19" t="s">
        <v>73</v>
      </c>
      <c r="B75" s="13" t="s">
        <v>71</v>
      </c>
      <c r="C75" s="139"/>
      <c r="D75" s="31">
        <v>0</v>
      </c>
      <c r="E75" s="47"/>
      <c r="F75" s="38">
        <f t="shared" si="5"/>
        <v>0</v>
      </c>
    </row>
    <row r="76" spans="1:6" ht="13.5" customHeight="1" x14ac:dyDescent="0.25">
      <c r="A76" s="19" t="s">
        <v>74</v>
      </c>
      <c r="B76" s="13" t="s">
        <v>187</v>
      </c>
      <c r="C76" s="139"/>
      <c r="D76" s="31">
        <v>2</v>
      </c>
      <c r="E76" s="47"/>
      <c r="F76" s="38">
        <f t="shared" si="5"/>
        <v>0</v>
      </c>
    </row>
    <row r="77" spans="1:6" ht="13.5" customHeight="1" x14ac:dyDescent="0.25">
      <c r="A77" s="19" t="s">
        <v>122</v>
      </c>
      <c r="B77" s="13" t="s">
        <v>149</v>
      </c>
      <c r="C77" s="139"/>
      <c r="D77" s="31">
        <v>0</v>
      </c>
      <c r="E77" s="47"/>
      <c r="F77" s="38">
        <f t="shared" si="5"/>
        <v>0</v>
      </c>
    </row>
    <row r="78" spans="1:6" ht="13.5" customHeight="1" x14ac:dyDescent="0.25">
      <c r="A78" s="19" t="s">
        <v>123</v>
      </c>
      <c r="B78" s="13" t="s">
        <v>188</v>
      </c>
      <c r="C78" s="139"/>
      <c r="D78" s="31">
        <v>140</v>
      </c>
      <c r="E78" s="47"/>
      <c r="F78" s="38">
        <f t="shared" si="5"/>
        <v>0</v>
      </c>
    </row>
    <row r="79" spans="1:6" ht="48.6" customHeight="1" x14ac:dyDescent="0.25">
      <c r="A79" s="19" t="s">
        <v>138</v>
      </c>
      <c r="B79" s="13" t="s">
        <v>215</v>
      </c>
      <c r="C79" s="139"/>
      <c r="D79" s="31">
        <v>46</v>
      </c>
      <c r="E79" s="47"/>
      <c r="F79" s="38">
        <f t="shared" si="5"/>
        <v>0</v>
      </c>
    </row>
    <row r="80" spans="1:6" ht="79.2" x14ac:dyDescent="0.25">
      <c r="A80" s="17">
        <v>4</v>
      </c>
      <c r="B80" s="18" t="s">
        <v>126</v>
      </c>
      <c r="C80" s="31"/>
      <c r="D80" s="31"/>
      <c r="E80" s="47"/>
      <c r="F80" s="38">
        <f t="shared" si="5"/>
        <v>0</v>
      </c>
    </row>
    <row r="81" spans="1:6" ht="13.2" x14ac:dyDescent="0.25">
      <c r="A81" s="31">
        <v>4.0999999999999996</v>
      </c>
      <c r="B81" s="13" t="s">
        <v>75</v>
      </c>
      <c r="C81" s="139" t="s">
        <v>5</v>
      </c>
      <c r="D81" s="31">
        <v>1</v>
      </c>
      <c r="E81" s="47"/>
      <c r="F81" s="38">
        <f t="shared" si="5"/>
        <v>0</v>
      </c>
    </row>
    <row r="82" spans="1:6" ht="13.2" x14ac:dyDescent="0.25">
      <c r="A82" s="31">
        <v>4.2</v>
      </c>
      <c r="B82" s="13" t="s">
        <v>76</v>
      </c>
      <c r="C82" s="139"/>
      <c r="D82" s="31">
        <v>2</v>
      </c>
      <c r="E82" s="47"/>
      <c r="F82" s="38">
        <f t="shared" si="5"/>
        <v>0</v>
      </c>
    </row>
    <row r="83" spans="1:6" ht="79.2" x14ac:dyDescent="0.25">
      <c r="A83" s="6">
        <v>5</v>
      </c>
      <c r="B83" s="18" t="s">
        <v>127</v>
      </c>
      <c r="C83" s="31"/>
      <c r="D83" s="31"/>
      <c r="E83" s="47"/>
      <c r="F83" s="38">
        <f t="shared" si="5"/>
        <v>0</v>
      </c>
    </row>
    <row r="84" spans="1:6" ht="13.2" x14ac:dyDescent="0.25">
      <c r="A84" s="31">
        <v>5.0999999999999996</v>
      </c>
      <c r="B84" s="13" t="s">
        <v>77</v>
      </c>
      <c r="C84" s="31"/>
      <c r="D84" s="31">
        <v>0</v>
      </c>
      <c r="E84" s="47"/>
      <c r="F84" s="38">
        <f t="shared" si="5"/>
        <v>0</v>
      </c>
    </row>
    <row r="85" spans="1:6" ht="13.2" x14ac:dyDescent="0.25">
      <c r="A85" s="31">
        <v>5.2</v>
      </c>
      <c r="B85" s="13" t="s">
        <v>78</v>
      </c>
      <c r="C85" s="31" t="s">
        <v>5</v>
      </c>
      <c r="D85" s="31">
        <v>0</v>
      </c>
      <c r="E85" s="47"/>
      <c r="F85" s="38">
        <f t="shared" si="5"/>
        <v>0</v>
      </c>
    </row>
    <row r="86" spans="1:6" ht="79.2" x14ac:dyDescent="0.25">
      <c r="A86" s="31">
        <v>6</v>
      </c>
      <c r="B86" s="2" t="s">
        <v>128</v>
      </c>
      <c r="C86" s="31"/>
      <c r="D86" s="31"/>
      <c r="E86" s="47"/>
      <c r="F86" s="38">
        <f t="shared" si="5"/>
        <v>0</v>
      </c>
    </row>
    <row r="87" spans="1:6" ht="13.2" x14ac:dyDescent="0.25">
      <c r="A87" s="31">
        <v>6.1</v>
      </c>
      <c r="B87" s="13" t="s">
        <v>79</v>
      </c>
      <c r="C87" s="139" t="s">
        <v>5</v>
      </c>
      <c r="D87" s="64">
        <v>5</v>
      </c>
      <c r="E87" s="47"/>
      <c r="F87" s="38">
        <f t="shared" si="5"/>
        <v>0</v>
      </c>
    </row>
    <row r="88" spans="1:6" ht="13.2" x14ac:dyDescent="0.25">
      <c r="A88" s="31">
        <v>6.2</v>
      </c>
      <c r="B88" s="13" t="s">
        <v>80</v>
      </c>
      <c r="C88" s="139"/>
      <c r="D88" s="64">
        <v>0</v>
      </c>
      <c r="E88" s="47"/>
      <c r="F88" s="38">
        <f t="shared" si="5"/>
        <v>0</v>
      </c>
    </row>
    <row r="89" spans="1:6" ht="13.2" x14ac:dyDescent="0.25">
      <c r="A89" s="31">
        <v>6.3</v>
      </c>
      <c r="B89" s="13" t="s">
        <v>81</v>
      </c>
      <c r="C89" s="139"/>
      <c r="D89" s="64">
        <v>0</v>
      </c>
      <c r="E89" s="47"/>
      <c r="F89" s="38">
        <f t="shared" si="5"/>
        <v>0</v>
      </c>
    </row>
    <row r="90" spans="1:6" ht="13.2" x14ac:dyDescent="0.25">
      <c r="A90" s="31">
        <v>6.4</v>
      </c>
      <c r="B90" s="13" t="s">
        <v>82</v>
      </c>
      <c r="C90" s="139"/>
      <c r="D90" s="64">
        <v>0</v>
      </c>
      <c r="E90" s="47"/>
      <c r="F90" s="38">
        <f t="shared" si="5"/>
        <v>0</v>
      </c>
    </row>
    <row r="91" spans="1:6" ht="13.2" x14ac:dyDescent="0.25">
      <c r="A91" s="31">
        <v>6.5</v>
      </c>
      <c r="B91" s="13" t="s">
        <v>83</v>
      </c>
      <c r="C91" s="139"/>
      <c r="D91" s="64">
        <v>0</v>
      </c>
      <c r="E91" s="47"/>
      <c r="F91" s="38">
        <f t="shared" si="5"/>
        <v>0</v>
      </c>
    </row>
    <row r="92" spans="1:6" ht="13.2" x14ac:dyDescent="0.25">
      <c r="A92" s="31">
        <v>6.6</v>
      </c>
      <c r="B92" s="13" t="s">
        <v>84</v>
      </c>
      <c r="C92" s="139"/>
      <c r="D92" s="64">
        <v>0</v>
      </c>
      <c r="E92" s="47"/>
      <c r="F92" s="38">
        <f t="shared" si="5"/>
        <v>0</v>
      </c>
    </row>
    <row r="93" spans="1:6" ht="13.2" x14ac:dyDescent="0.25">
      <c r="A93" s="31">
        <v>6.7</v>
      </c>
      <c r="B93" s="13" t="s">
        <v>85</v>
      </c>
      <c r="C93" s="139"/>
      <c r="D93" s="64">
        <v>0</v>
      </c>
      <c r="E93" s="47"/>
      <c r="F93" s="38">
        <f t="shared" si="5"/>
        <v>0</v>
      </c>
    </row>
    <row r="94" spans="1:6" ht="39.6" x14ac:dyDescent="0.25">
      <c r="A94" s="19">
        <v>7</v>
      </c>
      <c r="B94" s="2" t="s">
        <v>129</v>
      </c>
      <c r="C94" s="31"/>
      <c r="D94" s="31"/>
      <c r="E94" s="47"/>
      <c r="F94" s="38">
        <f t="shared" si="5"/>
        <v>0</v>
      </c>
    </row>
    <row r="95" spans="1:6" ht="13.2" x14ac:dyDescent="0.25">
      <c r="A95" s="19">
        <v>7.1</v>
      </c>
      <c r="B95" s="13" t="s">
        <v>170</v>
      </c>
      <c r="C95" s="139" t="s">
        <v>7</v>
      </c>
      <c r="D95" s="31">
        <v>0</v>
      </c>
      <c r="E95" s="47"/>
      <c r="F95" s="38">
        <f t="shared" si="5"/>
        <v>0</v>
      </c>
    </row>
    <row r="96" spans="1:6" ht="13.2" x14ac:dyDescent="0.25">
      <c r="A96" s="19">
        <v>7.2</v>
      </c>
      <c r="B96" s="13" t="s">
        <v>86</v>
      </c>
      <c r="C96" s="139"/>
      <c r="D96" s="31">
        <v>0</v>
      </c>
      <c r="E96" s="47"/>
      <c r="F96" s="38">
        <f t="shared" si="5"/>
        <v>0</v>
      </c>
    </row>
    <row r="97" spans="1:6" ht="13.2" x14ac:dyDescent="0.25">
      <c r="A97" s="19">
        <v>7.3</v>
      </c>
      <c r="B97" s="13" t="s">
        <v>87</v>
      </c>
      <c r="C97" s="139"/>
      <c r="D97" s="31">
        <v>0</v>
      </c>
      <c r="E97" s="47"/>
      <c r="F97" s="38">
        <f t="shared" si="5"/>
        <v>0</v>
      </c>
    </row>
    <row r="98" spans="1:6" ht="13.2" x14ac:dyDescent="0.25">
      <c r="A98" s="19">
        <v>7.4</v>
      </c>
      <c r="B98" s="13" t="s">
        <v>88</v>
      </c>
      <c r="C98" s="139"/>
      <c r="D98" s="31">
        <v>0</v>
      </c>
      <c r="E98" s="47"/>
      <c r="F98" s="38">
        <f t="shared" si="5"/>
        <v>0</v>
      </c>
    </row>
    <row r="99" spans="1:6" ht="13.2" x14ac:dyDescent="0.25">
      <c r="A99" s="19">
        <v>7.5</v>
      </c>
      <c r="B99" s="13" t="s">
        <v>145</v>
      </c>
      <c r="C99" s="139"/>
      <c r="D99" s="31">
        <v>0</v>
      </c>
      <c r="E99" s="47"/>
      <c r="F99" s="38">
        <f t="shared" si="5"/>
        <v>0</v>
      </c>
    </row>
    <row r="100" spans="1:6" ht="13.2" x14ac:dyDescent="0.25">
      <c r="A100" s="19">
        <v>7.6</v>
      </c>
      <c r="B100" s="13" t="s">
        <v>146</v>
      </c>
      <c r="C100" s="139"/>
      <c r="D100" s="31">
        <v>0</v>
      </c>
      <c r="E100" s="47"/>
      <c r="F100" s="38">
        <f t="shared" si="5"/>
        <v>0</v>
      </c>
    </row>
    <row r="101" spans="1:6" ht="13.2" x14ac:dyDescent="0.25">
      <c r="A101" s="19">
        <v>7.7</v>
      </c>
      <c r="B101" s="13" t="s">
        <v>89</v>
      </c>
      <c r="C101" s="139"/>
      <c r="D101" s="31">
        <v>0</v>
      </c>
      <c r="E101" s="47"/>
      <c r="F101" s="38">
        <f t="shared" si="5"/>
        <v>0</v>
      </c>
    </row>
    <row r="102" spans="1:6" ht="13.2" x14ac:dyDescent="0.25">
      <c r="A102" s="19">
        <v>7.8</v>
      </c>
      <c r="B102" s="13" t="s">
        <v>90</v>
      </c>
      <c r="C102" s="31"/>
      <c r="D102" s="31">
        <v>0</v>
      </c>
      <c r="E102" s="47"/>
      <c r="F102" s="38">
        <f t="shared" si="5"/>
        <v>0</v>
      </c>
    </row>
    <row r="103" spans="1:6" ht="158.4" x14ac:dyDescent="0.25">
      <c r="A103" s="31">
        <v>8</v>
      </c>
      <c r="B103" s="13" t="s">
        <v>159</v>
      </c>
      <c r="C103" s="31"/>
      <c r="D103" s="31"/>
      <c r="E103" s="47"/>
      <c r="F103" s="38">
        <f t="shared" si="5"/>
        <v>0</v>
      </c>
    </row>
    <row r="104" spans="1:6" ht="13.5" customHeight="1" x14ac:dyDescent="0.25">
      <c r="A104" s="31">
        <v>8.1</v>
      </c>
      <c r="B104" s="13" t="s">
        <v>91</v>
      </c>
      <c r="C104" s="31" t="s">
        <v>5</v>
      </c>
      <c r="D104" s="31">
        <v>0</v>
      </c>
      <c r="E104" s="47"/>
      <c r="F104" s="38">
        <f t="shared" si="5"/>
        <v>0</v>
      </c>
    </row>
    <row r="105" spans="1:6" ht="13.5" customHeight="1" x14ac:dyDescent="0.25">
      <c r="A105" s="31">
        <v>8.1999999999999993</v>
      </c>
      <c r="B105" s="13" t="s">
        <v>161</v>
      </c>
      <c r="C105" s="31" t="s">
        <v>5</v>
      </c>
      <c r="D105" s="31">
        <v>0</v>
      </c>
      <c r="E105" s="47"/>
      <c r="F105" s="38">
        <f t="shared" si="5"/>
        <v>0</v>
      </c>
    </row>
    <row r="106" spans="1:6" ht="13.5" customHeight="1" x14ac:dyDescent="0.25">
      <c r="A106" s="31">
        <v>8.3000000000000007</v>
      </c>
      <c r="B106" s="13" t="s">
        <v>92</v>
      </c>
      <c r="C106" s="31" t="s">
        <v>5</v>
      </c>
      <c r="D106" s="31">
        <v>0</v>
      </c>
      <c r="E106" s="47"/>
      <c r="F106" s="38">
        <f t="shared" si="5"/>
        <v>0</v>
      </c>
    </row>
    <row r="107" spans="1:6" ht="13.5" customHeight="1" x14ac:dyDescent="0.25">
      <c r="A107" s="31">
        <v>8.4</v>
      </c>
      <c r="B107" s="13" t="s">
        <v>93</v>
      </c>
      <c r="C107" s="31" t="s">
        <v>5</v>
      </c>
      <c r="D107" s="31">
        <v>0</v>
      </c>
      <c r="E107" s="47"/>
      <c r="F107" s="38">
        <f t="shared" si="5"/>
        <v>0</v>
      </c>
    </row>
    <row r="108" spans="1:6" ht="13.2" x14ac:dyDescent="0.25">
      <c r="A108" s="105" t="s">
        <v>10</v>
      </c>
      <c r="B108" s="106"/>
      <c r="C108" s="11"/>
      <c r="D108" s="40"/>
      <c r="E108" s="47"/>
      <c r="F108" s="41">
        <f>SUM(F43:F107)</f>
        <v>0</v>
      </c>
    </row>
    <row r="109" spans="1:6" ht="13.2" x14ac:dyDescent="0.25">
      <c r="A109" s="119" t="s">
        <v>165</v>
      </c>
      <c r="B109" s="120"/>
      <c r="C109" s="22"/>
      <c r="D109" s="51"/>
      <c r="E109" s="47"/>
      <c r="F109" s="43"/>
    </row>
    <row r="110" spans="1:6" ht="52.8" x14ac:dyDescent="0.25">
      <c r="A110" s="9">
        <v>1</v>
      </c>
      <c r="B110" s="3" t="s">
        <v>157</v>
      </c>
      <c r="C110" s="4" t="s">
        <v>5</v>
      </c>
      <c r="D110" s="39">
        <v>3</v>
      </c>
      <c r="E110" s="47"/>
      <c r="F110" s="38">
        <f t="shared" ref="F110" si="6">E110*D110</f>
        <v>0</v>
      </c>
    </row>
    <row r="111" spans="1:6" ht="52.8" x14ac:dyDescent="0.25">
      <c r="A111" s="9">
        <v>2</v>
      </c>
      <c r="B111" s="3" t="s">
        <v>153</v>
      </c>
      <c r="C111" s="4" t="s">
        <v>5</v>
      </c>
      <c r="D111" s="39">
        <v>0</v>
      </c>
      <c r="E111" s="47"/>
      <c r="F111" s="38">
        <f t="shared" ref="F111" si="7">E111*D111</f>
        <v>0</v>
      </c>
    </row>
    <row r="112" spans="1:6" ht="52.8" x14ac:dyDescent="0.25">
      <c r="A112" s="9" t="s">
        <v>133</v>
      </c>
      <c r="B112" s="3" t="s">
        <v>121</v>
      </c>
      <c r="C112" s="4" t="s">
        <v>5</v>
      </c>
      <c r="D112" s="39">
        <v>1</v>
      </c>
      <c r="E112" s="47"/>
      <c r="F112" s="38">
        <f t="shared" ref="F112:F121" si="8">E112*D112</f>
        <v>0</v>
      </c>
    </row>
    <row r="113" spans="1:6" ht="52.8" x14ac:dyDescent="0.25">
      <c r="A113" s="9" t="s">
        <v>133</v>
      </c>
      <c r="B113" s="3" t="s">
        <v>196</v>
      </c>
      <c r="C113" s="4" t="s">
        <v>12</v>
      </c>
      <c r="D113" s="39">
        <v>500</v>
      </c>
      <c r="E113" s="47"/>
      <c r="F113" s="38">
        <f t="shared" ref="F113:F114" si="9">E113*D113</f>
        <v>0</v>
      </c>
    </row>
    <row r="114" spans="1:6" ht="39.6" x14ac:dyDescent="0.25">
      <c r="A114" s="9"/>
      <c r="B114" s="3" t="s">
        <v>203</v>
      </c>
      <c r="C114" s="4" t="s">
        <v>12</v>
      </c>
      <c r="D114" s="39">
        <v>20</v>
      </c>
      <c r="E114" s="47"/>
      <c r="F114" s="38">
        <f t="shared" si="9"/>
        <v>0</v>
      </c>
    </row>
    <row r="115" spans="1:6" ht="79.2" x14ac:dyDescent="0.25">
      <c r="A115" s="9" t="s">
        <v>134</v>
      </c>
      <c r="B115" s="3" t="s">
        <v>94</v>
      </c>
      <c r="C115" s="4" t="s">
        <v>12</v>
      </c>
      <c r="D115" s="39">
        <v>0</v>
      </c>
      <c r="E115" s="47"/>
      <c r="F115" s="38">
        <f t="shared" si="8"/>
        <v>0</v>
      </c>
    </row>
    <row r="116" spans="1:6" ht="52.8" x14ac:dyDescent="0.25">
      <c r="A116" s="9" t="s">
        <v>135</v>
      </c>
      <c r="B116" s="12" t="s">
        <v>158</v>
      </c>
      <c r="C116" s="4" t="s">
        <v>12</v>
      </c>
      <c r="D116" s="39">
        <v>0</v>
      </c>
      <c r="E116" s="47"/>
      <c r="F116" s="38">
        <f t="shared" si="8"/>
        <v>0</v>
      </c>
    </row>
    <row r="117" spans="1:6" ht="117.75" customHeight="1" x14ac:dyDescent="0.25">
      <c r="A117" s="9">
        <v>6</v>
      </c>
      <c r="B117" s="3" t="s">
        <v>95</v>
      </c>
      <c r="C117" s="4" t="s">
        <v>9</v>
      </c>
      <c r="D117" s="39">
        <v>1700</v>
      </c>
      <c r="E117" s="47"/>
      <c r="F117" s="38">
        <f t="shared" si="8"/>
        <v>0</v>
      </c>
    </row>
    <row r="118" spans="1:6" ht="175.5" customHeight="1" x14ac:dyDescent="0.25">
      <c r="A118" s="9">
        <v>7</v>
      </c>
      <c r="B118" s="3" t="s">
        <v>96</v>
      </c>
      <c r="C118" s="4" t="s">
        <v>9</v>
      </c>
      <c r="D118" s="39">
        <v>200</v>
      </c>
      <c r="E118" s="47"/>
      <c r="F118" s="38">
        <f t="shared" si="8"/>
        <v>0</v>
      </c>
    </row>
    <row r="119" spans="1:6" ht="79.2" x14ac:dyDescent="0.25">
      <c r="A119" s="9">
        <v>16</v>
      </c>
      <c r="B119" s="92" t="s">
        <v>212</v>
      </c>
      <c r="C119" s="4" t="s">
        <v>12</v>
      </c>
      <c r="D119" s="42">
        <v>20</v>
      </c>
      <c r="E119" s="47"/>
      <c r="F119" s="38">
        <f t="shared" si="8"/>
        <v>0</v>
      </c>
    </row>
    <row r="120" spans="1:6" ht="132" x14ac:dyDescent="0.25">
      <c r="A120" s="9">
        <v>19</v>
      </c>
      <c r="B120" s="3" t="s">
        <v>136</v>
      </c>
      <c r="C120" s="4" t="s">
        <v>11</v>
      </c>
      <c r="D120" s="39">
        <v>0</v>
      </c>
      <c r="E120" s="47"/>
      <c r="F120" s="38">
        <f t="shared" si="8"/>
        <v>0</v>
      </c>
    </row>
    <row r="121" spans="1:6" ht="39.6" x14ac:dyDescent="0.25">
      <c r="A121" s="9">
        <v>20</v>
      </c>
      <c r="B121" s="3" t="s">
        <v>97</v>
      </c>
      <c r="C121" s="4" t="s">
        <v>11</v>
      </c>
      <c r="D121" s="39">
        <v>0</v>
      </c>
      <c r="E121" s="47"/>
      <c r="F121" s="38">
        <f t="shared" si="8"/>
        <v>0</v>
      </c>
    </row>
    <row r="122" spans="1:6" ht="13.2" x14ac:dyDescent="0.25">
      <c r="A122" s="121" t="s">
        <v>10</v>
      </c>
      <c r="B122" s="122"/>
      <c r="C122" s="11"/>
      <c r="D122" s="40"/>
      <c r="E122" s="37"/>
      <c r="F122" s="41">
        <f>SUM(F112:F121)</f>
        <v>0</v>
      </c>
    </row>
    <row r="123" spans="1:6" ht="13.2" x14ac:dyDescent="0.25">
      <c r="A123" s="119" t="s">
        <v>98</v>
      </c>
      <c r="B123" s="120"/>
      <c r="C123" s="4" t="s">
        <v>9</v>
      </c>
      <c r="D123" s="52"/>
      <c r="E123" s="37"/>
      <c r="F123" s="43"/>
    </row>
    <row r="124" spans="1:6" ht="39.6" x14ac:dyDescent="0.25">
      <c r="A124" s="9">
        <v>1</v>
      </c>
      <c r="B124" s="3" t="s">
        <v>99</v>
      </c>
      <c r="C124" s="4" t="s">
        <v>9</v>
      </c>
      <c r="D124" s="39">
        <v>100</v>
      </c>
      <c r="E124" s="47"/>
      <c r="F124" s="38">
        <f t="shared" ref="F124:F127" si="10">E124*D124</f>
        <v>0</v>
      </c>
    </row>
    <row r="125" spans="1:6" ht="39.6" x14ac:dyDescent="0.25">
      <c r="A125" s="9">
        <v>2</v>
      </c>
      <c r="B125" s="3" t="s">
        <v>100</v>
      </c>
      <c r="C125" s="4" t="s">
        <v>12</v>
      </c>
      <c r="D125" s="39">
        <v>950</v>
      </c>
      <c r="E125" s="47"/>
      <c r="F125" s="38">
        <f>D125*E125</f>
        <v>0</v>
      </c>
    </row>
    <row r="126" spans="1:6" ht="39.6" x14ac:dyDescent="0.25">
      <c r="A126" s="9">
        <v>3</v>
      </c>
      <c r="B126" s="3" t="s">
        <v>101</v>
      </c>
      <c r="C126" s="4" t="s">
        <v>9</v>
      </c>
      <c r="D126" s="39">
        <v>500</v>
      </c>
      <c r="E126" s="47"/>
      <c r="F126" s="38">
        <f t="shared" si="10"/>
        <v>0</v>
      </c>
    </row>
    <row r="127" spans="1:6" ht="26.4" x14ac:dyDescent="0.25">
      <c r="A127" s="9">
        <v>4</v>
      </c>
      <c r="B127" s="3" t="s">
        <v>102</v>
      </c>
      <c r="C127" s="4" t="s">
        <v>9</v>
      </c>
      <c r="D127" s="39">
        <v>100</v>
      </c>
      <c r="E127" s="47"/>
      <c r="F127" s="38">
        <f t="shared" si="10"/>
        <v>0</v>
      </c>
    </row>
    <row r="128" spans="1:6" ht="13.2" x14ac:dyDescent="0.25">
      <c r="A128" s="121" t="s">
        <v>10</v>
      </c>
      <c r="B128" s="122"/>
      <c r="C128" s="11"/>
      <c r="D128" s="40"/>
      <c r="E128" s="37"/>
      <c r="F128" s="41">
        <f>SUM(F124:F127)</f>
        <v>0</v>
      </c>
    </row>
    <row r="129" spans="1:6" ht="13.2" x14ac:dyDescent="0.25">
      <c r="A129" s="119" t="s">
        <v>166</v>
      </c>
      <c r="B129" s="120"/>
      <c r="C129" s="4"/>
      <c r="D129" s="52"/>
      <c r="E129" s="37"/>
      <c r="F129" s="43"/>
    </row>
    <row r="130" spans="1:6" ht="118.8" x14ac:dyDescent="0.25">
      <c r="A130" s="9">
        <v>1</v>
      </c>
      <c r="B130" s="92" t="s">
        <v>172</v>
      </c>
      <c r="C130" s="22" t="s">
        <v>5</v>
      </c>
      <c r="D130" s="39">
        <v>1</v>
      </c>
      <c r="E130" s="47"/>
      <c r="F130" s="38">
        <f t="shared" ref="F130:F142" si="11">E130*D130</f>
        <v>0</v>
      </c>
    </row>
    <row r="131" spans="1:6" ht="118.8" x14ac:dyDescent="0.25">
      <c r="A131" s="9">
        <v>2</v>
      </c>
      <c r="B131" s="92" t="s">
        <v>189</v>
      </c>
      <c r="C131" s="22" t="s">
        <v>5</v>
      </c>
      <c r="D131" s="39">
        <v>1</v>
      </c>
      <c r="E131" s="47"/>
      <c r="F131" s="38">
        <f t="shared" si="11"/>
        <v>0</v>
      </c>
    </row>
    <row r="132" spans="1:6" ht="33" customHeight="1" x14ac:dyDescent="0.25">
      <c r="A132" s="9">
        <v>3</v>
      </c>
      <c r="B132" s="92" t="s">
        <v>175</v>
      </c>
      <c r="C132" s="22" t="s">
        <v>5</v>
      </c>
      <c r="D132" s="39">
        <v>46</v>
      </c>
      <c r="E132" s="47"/>
      <c r="F132" s="38">
        <f t="shared" si="11"/>
        <v>0</v>
      </c>
    </row>
    <row r="133" spans="1:6" ht="26.4" x14ac:dyDescent="0.25">
      <c r="A133" s="9">
        <v>4</v>
      </c>
      <c r="B133" s="92" t="s">
        <v>171</v>
      </c>
      <c r="C133" s="22" t="s">
        <v>14</v>
      </c>
      <c r="D133" s="39">
        <v>46</v>
      </c>
      <c r="E133" s="47"/>
      <c r="F133" s="38">
        <f t="shared" si="11"/>
        <v>0</v>
      </c>
    </row>
    <row r="134" spans="1:6" ht="51.75" customHeight="1" x14ac:dyDescent="0.25">
      <c r="A134" s="9">
        <v>5</v>
      </c>
      <c r="B134" s="3" t="s">
        <v>173</v>
      </c>
      <c r="C134" s="22" t="s">
        <v>9</v>
      </c>
      <c r="D134" s="39">
        <v>1160</v>
      </c>
      <c r="E134" s="47"/>
      <c r="F134" s="38">
        <f t="shared" ref="F134" si="12">E134*D134</f>
        <v>0</v>
      </c>
    </row>
    <row r="135" spans="1:6" ht="26.4" x14ac:dyDescent="0.25">
      <c r="A135" s="9">
        <v>6</v>
      </c>
      <c r="B135" s="3" t="s">
        <v>168</v>
      </c>
      <c r="C135" s="22" t="s">
        <v>12</v>
      </c>
      <c r="D135" s="39">
        <v>46</v>
      </c>
      <c r="E135" s="47"/>
      <c r="F135" s="38">
        <f t="shared" si="11"/>
        <v>0</v>
      </c>
    </row>
    <row r="136" spans="1:6" ht="39.6" x14ac:dyDescent="0.25">
      <c r="A136" s="9">
        <v>7</v>
      </c>
      <c r="B136" s="3" t="s">
        <v>103</v>
      </c>
      <c r="C136" s="22" t="s">
        <v>12</v>
      </c>
      <c r="D136" s="39">
        <v>150</v>
      </c>
      <c r="E136" s="47"/>
      <c r="F136" s="38">
        <f t="shared" si="11"/>
        <v>0</v>
      </c>
    </row>
    <row r="137" spans="1:6" ht="39.6" x14ac:dyDescent="0.25">
      <c r="A137" s="9">
        <v>8</v>
      </c>
      <c r="B137" s="3" t="s">
        <v>180</v>
      </c>
      <c r="C137" s="15" t="s">
        <v>12</v>
      </c>
      <c r="D137" s="39">
        <v>25</v>
      </c>
      <c r="E137" s="47"/>
      <c r="F137" s="38">
        <f t="shared" si="11"/>
        <v>0</v>
      </c>
    </row>
    <row r="138" spans="1:6" ht="39.6" x14ac:dyDescent="0.25">
      <c r="A138" s="9">
        <v>9</v>
      </c>
      <c r="B138" s="98" t="s">
        <v>181</v>
      </c>
      <c r="C138" s="10" t="s">
        <v>12</v>
      </c>
      <c r="D138" s="39">
        <v>14</v>
      </c>
      <c r="E138" s="47"/>
      <c r="F138" s="38">
        <f t="shared" si="11"/>
        <v>0</v>
      </c>
    </row>
    <row r="139" spans="1:6" ht="26.4" x14ac:dyDescent="0.25">
      <c r="A139" s="9">
        <v>10</v>
      </c>
      <c r="B139" s="100" t="s">
        <v>214</v>
      </c>
      <c r="C139" s="10" t="s">
        <v>6</v>
      </c>
      <c r="D139" s="97">
        <v>1</v>
      </c>
      <c r="E139" s="47"/>
      <c r="F139" s="38">
        <f t="shared" si="11"/>
        <v>0</v>
      </c>
    </row>
    <row r="140" spans="1:6" ht="26.4" x14ac:dyDescent="0.25">
      <c r="A140" s="9">
        <v>11</v>
      </c>
      <c r="B140" s="99" t="s">
        <v>213</v>
      </c>
      <c r="C140" s="10"/>
      <c r="D140" s="97">
        <v>2</v>
      </c>
      <c r="E140" s="47"/>
      <c r="F140" s="38">
        <f t="shared" si="11"/>
        <v>0</v>
      </c>
    </row>
    <row r="141" spans="1:6" ht="26.4" x14ac:dyDescent="0.25">
      <c r="A141" s="9">
        <v>12</v>
      </c>
      <c r="B141" s="62" t="s">
        <v>148</v>
      </c>
      <c r="C141" s="63" t="s">
        <v>5</v>
      </c>
      <c r="D141" s="49">
        <v>2</v>
      </c>
      <c r="E141" s="47"/>
      <c r="F141" s="38">
        <f t="shared" si="11"/>
        <v>0</v>
      </c>
    </row>
    <row r="142" spans="1:6" ht="13.2" x14ac:dyDescent="0.25">
      <c r="A142" s="9">
        <v>13</v>
      </c>
      <c r="B142" s="62" t="s">
        <v>147</v>
      </c>
      <c r="C142" s="63" t="s">
        <v>5</v>
      </c>
      <c r="D142" s="37">
        <v>1</v>
      </c>
      <c r="E142" s="47"/>
      <c r="F142" s="38">
        <f t="shared" si="11"/>
        <v>0</v>
      </c>
    </row>
    <row r="143" spans="1:6" ht="13.2" x14ac:dyDescent="0.25">
      <c r="A143" s="123" t="s">
        <v>10</v>
      </c>
      <c r="B143" s="124"/>
      <c r="C143" s="58"/>
      <c r="D143" s="59"/>
      <c r="E143" s="60"/>
      <c r="F143" s="61">
        <f>SUM(F130:F142)</f>
        <v>0</v>
      </c>
    </row>
    <row r="144" spans="1:6" ht="13.2" x14ac:dyDescent="0.25">
      <c r="A144" s="125" t="s">
        <v>167</v>
      </c>
      <c r="B144" s="126"/>
      <c r="C144" s="15"/>
      <c r="D144" s="52"/>
      <c r="E144" s="37"/>
      <c r="F144" s="43"/>
    </row>
    <row r="145" spans="1:6" ht="104.25" customHeight="1" x14ac:dyDescent="0.25">
      <c r="A145" s="116">
        <v>2</v>
      </c>
      <c r="B145" s="30" t="s">
        <v>211</v>
      </c>
      <c r="C145" s="129" t="s">
        <v>6</v>
      </c>
      <c r="D145" s="132">
        <v>1</v>
      </c>
      <c r="E145" s="107">
        <v>0</v>
      </c>
      <c r="F145" s="113">
        <f t="shared" ref="F145" si="13">E145*D145</f>
        <v>0</v>
      </c>
    </row>
    <row r="146" spans="1:6" ht="35.25" customHeight="1" x14ac:dyDescent="0.25">
      <c r="A146" s="117"/>
      <c r="B146" s="94" t="s">
        <v>200</v>
      </c>
      <c r="C146" s="130"/>
      <c r="D146" s="117"/>
      <c r="E146" s="108"/>
      <c r="F146" s="114"/>
    </row>
    <row r="147" spans="1:6" ht="15" customHeight="1" x14ac:dyDescent="0.25">
      <c r="A147" s="117"/>
      <c r="B147" s="29" t="s">
        <v>130</v>
      </c>
      <c r="C147" s="130"/>
      <c r="D147" s="117"/>
      <c r="E147" s="108"/>
      <c r="F147" s="114"/>
    </row>
    <row r="148" spans="1:6" ht="16.5" customHeight="1" x14ac:dyDescent="0.25">
      <c r="A148" s="117"/>
      <c r="B148" s="29" t="s">
        <v>197</v>
      </c>
      <c r="C148" s="130"/>
      <c r="D148" s="117"/>
      <c r="E148" s="108"/>
      <c r="F148" s="114"/>
    </row>
    <row r="149" spans="1:6" ht="15" customHeight="1" x14ac:dyDescent="0.25">
      <c r="A149" s="117"/>
      <c r="B149" s="29" t="s">
        <v>198</v>
      </c>
      <c r="C149" s="130"/>
      <c r="D149" s="117"/>
      <c r="E149" s="108"/>
      <c r="F149" s="114"/>
    </row>
    <row r="150" spans="1:6" ht="15" customHeight="1" x14ac:dyDescent="0.25">
      <c r="A150" s="117"/>
      <c r="B150" s="29" t="s">
        <v>131</v>
      </c>
      <c r="C150" s="130"/>
      <c r="D150" s="117"/>
      <c r="E150" s="108"/>
      <c r="F150" s="114"/>
    </row>
    <row r="151" spans="1:6" ht="36" customHeight="1" x14ac:dyDescent="0.25">
      <c r="A151" s="118"/>
      <c r="B151" s="91" t="s">
        <v>199</v>
      </c>
      <c r="C151" s="131"/>
      <c r="D151" s="118"/>
      <c r="E151" s="109"/>
      <c r="F151" s="115"/>
    </row>
    <row r="152" spans="1:6" ht="14.25" customHeight="1" x14ac:dyDescent="0.25">
      <c r="A152" s="88"/>
      <c r="B152" s="29"/>
      <c r="C152" s="89"/>
      <c r="D152" s="90"/>
      <c r="E152" s="86"/>
      <c r="F152" s="87"/>
    </row>
    <row r="153" spans="1:6" ht="13.8" thickBot="1" x14ac:dyDescent="0.3">
      <c r="A153" s="127" t="s">
        <v>10</v>
      </c>
      <c r="B153" s="128"/>
      <c r="C153" s="53"/>
      <c r="D153" s="53"/>
      <c r="E153" s="49"/>
      <c r="F153" s="54">
        <f>F145</f>
        <v>0</v>
      </c>
    </row>
    <row r="154" spans="1:6" ht="14.25" customHeight="1" thickBot="1" x14ac:dyDescent="0.3">
      <c r="A154" s="110" t="s">
        <v>150</v>
      </c>
      <c r="B154" s="111"/>
      <c r="C154" s="111"/>
      <c r="D154" s="111"/>
      <c r="E154" s="112"/>
      <c r="F154" s="55">
        <f>F9+F13+F17+F41+F108+F128+F143+F153+F122</f>
        <v>0</v>
      </c>
    </row>
    <row r="155" spans="1:6" ht="13.2" x14ac:dyDescent="0.25">
      <c r="A155" s="80"/>
      <c r="B155" s="81"/>
      <c r="C155" s="82"/>
      <c r="D155" s="83"/>
      <c r="E155" s="84"/>
      <c r="F155" s="85"/>
    </row>
  </sheetData>
  <mergeCells count="31">
    <mergeCell ref="A10:B10"/>
    <mergeCell ref="A1:F1"/>
    <mergeCell ref="A3:B3"/>
    <mergeCell ref="A9:B9"/>
    <mergeCell ref="C95:C101"/>
    <mergeCell ref="A13:B13"/>
    <mergeCell ref="A14:B14"/>
    <mergeCell ref="A17:B17"/>
    <mergeCell ref="A18:B18"/>
    <mergeCell ref="A41:B41"/>
    <mergeCell ref="A42:B42"/>
    <mergeCell ref="C45:C61"/>
    <mergeCell ref="C63:C66"/>
    <mergeCell ref="C68:C79"/>
    <mergeCell ref="C81:C82"/>
    <mergeCell ref="C87:C93"/>
    <mergeCell ref="A108:B108"/>
    <mergeCell ref="E145:E151"/>
    <mergeCell ref="A154:E154"/>
    <mergeCell ref="F145:F151"/>
    <mergeCell ref="A145:A151"/>
    <mergeCell ref="A109:B109"/>
    <mergeCell ref="A122:B122"/>
    <mergeCell ref="A123:B123"/>
    <mergeCell ref="A128:B128"/>
    <mergeCell ref="A129:B129"/>
    <mergeCell ref="A143:B143"/>
    <mergeCell ref="A144:B144"/>
    <mergeCell ref="A153:B153"/>
    <mergeCell ref="C145:C151"/>
    <mergeCell ref="D145:D151"/>
  </mergeCells>
  <pageMargins left="0.7" right="0.7" top="1.5" bottom="0.75" header="0.3" footer="0.3"/>
  <pageSetup paperSize="9" scale="8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D1611-D831-4D1C-99CF-EDDCA2334EAA}">
  <dimension ref="A1"/>
  <sheetViews>
    <sheetView workbookViewId="0">
      <selection activeCell="F128" sqref="F128:F129"/>
    </sheetView>
  </sheetViews>
  <sheetFormatPr defaultRowHeight="13.2"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SUMMARY</vt:lpstr>
      <vt:lpstr>BOQ</vt:lpstr>
      <vt:lpstr>Sample Picture</vt:lpstr>
      <vt:lpstr>BOQ!Print_Area</vt:lpstr>
      <vt:lpstr>SUMMARY!Print_Area</vt:lpstr>
    </vt:vector>
  </TitlesOfParts>
  <Company>TRIBUNE ARCHITECTS LTD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AHSHAN HABIB</dc:creator>
  <cp:lastModifiedBy>Noman Ahmed</cp:lastModifiedBy>
  <cp:lastPrinted>2021-07-11T13:23:19Z</cp:lastPrinted>
  <dcterms:created xsi:type="dcterms:W3CDTF">2010-07-03T11:05:46Z</dcterms:created>
  <dcterms:modified xsi:type="dcterms:W3CDTF">2025-07-28T05:30:24Z</dcterms:modified>
</cp:coreProperties>
</file>